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720" yWindow="510" windowWidth="13740" windowHeight="8445"/>
  </bookViews>
  <sheets>
    <sheet name="PRINCIPAL" sheetId="1" r:id="rId1"/>
    <sheet name="ITENS PARA NEGOCIAÇÃO DO VALOR" sheetId="2" r:id="rId2"/>
  </sheets>
  <definedNames>
    <definedName name="_xlnm._FilterDatabase" localSheetId="1" hidden="1">'ITENS PARA NEGOCIAÇÃO DO VALOR'!$A$8:$I$73</definedName>
    <definedName name="_xlnm._FilterDatabase" localSheetId="0" hidden="1">PRINCIPAL!$I$8:$I$100</definedName>
    <definedName name="_xlnm.Print_Area" localSheetId="1">'ITENS PARA NEGOCIAÇÃO DO VALOR'!$A$1:$I$103</definedName>
    <definedName name="_xlnm.Print_Area" localSheetId="0">PRINCIPAL!$A$1:$I$132</definedName>
    <definedName name="_xlnm.Print_Titles" localSheetId="1">'ITENS PARA NEGOCIAÇÃO DO VALOR'!$1:$8</definedName>
    <definedName name="_xlnm.Print_Titles" localSheetId="0">PRINCIPAL!$1:$8</definedName>
  </definedNames>
  <calcPr calcId="124519"/>
  <fileRecoveryPr autoRecover="0"/>
</workbook>
</file>

<file path=xl/calcChain.xml><?xml version="1.0" encoding="utf-8"?>
<calcChain xmlns="http://schemas.openxmlformats.org/spreadsheetml/2006/main">
  <c r="G19" i="1"/>
  <c r="G97"/>
  <c r="G98"/>
  <c r="G99"/>
  <c r="G100"/>
  <c r="J73" i="2"/>
  <c r="G73"/>
  <c r="J72"/>
  <c r="G72"/>
  <c r="J71"/>
  <c r="G71"/>
  <c r="J70"/>
  <c r="G70"/>
  <c r="J69"/>
  <c r="G69"/>
  <c r="J68"/>
  <c r="G68"/>
  <c r="J67"/>
  <c r="G67"/>
  <c r="J66"/>
  <c r="G66"/>
  <c r="J65"/>
  <c r="G65"/>
  <c r="J64"/>
  <c r="G64"/>
  <c r="J63"/>
  <c r="G63"/>
  <c r="J62"/>
  <c r="G62"/>
  <c r="J61"/>
  <c r="G61"/>
  <c r="J60"/>
  <c r="J59"/>
  <c r="J58"/>
  <c r="J57"/>
  <c r="J56"/>
  <c r="J55"/>
  <c r="J54"/>
  <c r="J53"/>
  <c r="J52"/>
  <c r="J51"/>
  <c r="J50"/>
  <c r="J49"/>
  <c r="J48"/>
  <c r="J47"/>
  <c r="J46"/>
  <c r="J45"/>
  <c r="J44"/>
  <c r="J43"/>
  <c r="J42"/>
  <c r="J41"/>
  <c r="J40"/>
  <c r="J39"/>
  <c r="J38"/>
  <c r="J37"/>
  <c r="J36"/>
  <c r="J35"/>
  <c r="J34"/>
  <c r="J33"/>
  <c r="J32"/>
  <c r="J31"/>
  <c r="J30"/>
  <c r="J29"/>
  <c r="J28"/>
  <c r="J27"/>
  <c r="J26"/>
  <c r="J25"/>
  <c r="J24"/>
  <c r="J23"/>
  <c r="J22"/>
  <c r="J21"/>
  <c r="J20"/>
  <c r="J19"/>
  <c r="J18"/>
  <c r="J17"/>
  <c r="J16"/>
  <c r="J15"/>
  <c r="J14"/>
  <c r="J13"/>
  <c r="J12"/>
  <c r="J11"/>
  <c r="J10"/>
  <c r="J9"/>
  <c r="G10" i="1"/>
  <c r="G11"/>
  <c r="G12"/>
  <c r="G13"/>
  <c r="G14"/>
  <c r="G15"/>
  <c r="G16"/>
  <c r="G17"/>
  <c r="G18"/>
  <c r="G20"/>
  <c r="G21"/>
  <c r="G22"/>
  <c r="G23"/>
  <c r="G24"/>
  <c r="G25"/>
  <c r="G26"/>
  <c r="G27"/>
  <c r="G28"/>
  <c r="G29"/>
  <c r="G30"/>
  <c r="G31"/>
  <c r="G32"/>
  <c r="G33"/>
  <c r="G34"/>
  <c r="G35"/>
  <c r="G36"/>
  <c r="G37"/>
  <c r="G38"/>
  <c r="G39"/>
  <c r="G40"/>
  <c r="G41"/>
  <c r="G42"/>
  <c r="G43"/>
  <c r="G44"/>
  <c r="G45"/>
  <c r="G46"/>
  <c r="G47"/>
  <c r="G48"/>
  <c r="G49"/>
  <c r="G50"/>
  <c r="G51"/>
  <c r="G52"/>
  <c r="G53"/>
  <c r="G54"/>
  <c r="G55"/>
  <c r="G56"/>
  <c r="G57"/>
  <c r="G58"/>
  <c r="G59"/>
  <c r="G60"/>
  <c r="G61"/>
  <c r="G62"/>
  <c r="G63"/>
  <c r="G64"/>
  <c r="G65"/>
  <c r="G66"/>
  <c r="G67"/>
  <c r="G68"/>
  <c r="G69"/>
  <c r="G70"/>
  <c r="G71"/>
  <c r="G72"/>
  <c r="G73"/>
  <c r="G74"/>
  <c r="G75"/>
  <c r="G76"/>
  <c r="G77"/>
  <c r="G78"/>
  <c r="G79"/>
  <c r="G80"/>
  <c r="G81"/>
  <c r="G82"/>
  <c r="G83"/>
  <c r="G84"/>
  <c r="G85"/>
  <c r="G86"/>
  <c r="G87"/>
  <c r="G88"/>
  <c r="G89"/>
  <c r="G90"/>
  <c r="G91"/>
  <c r="G92"/>
  <c r="G93"/>
  <c r="G94"/>
  <c r="G95"/>
  <c r="G96"/>
  <c r="G9"/>
</calcChain>
</file>

<file path=xl/sharedStrings.xml><?xml version="1.0" encoding="utf-8"?>
<sst xmlns="http://schemas.openxmlformats.org/spreadsheetml/2006/main" count="684" uniqueCount="299">
  <si>
    <t>SUPERINTENDÊNCIA ESTADUAL DE COMPRAS E LICITAÇÕES</t>
  </si>
  <si>
    <t>EMP.</t>
  </si>
  <si>
    <t>CONSUMO ESTIMADO</t>
  </si>
  <si>
    <t xml:space="preserve"> </t>
  </si>
  <si>
    <t>ESPECIFICAÇÃO</t>
  </si>
  <si>
    <t>UNID</t>
  </si>
  <si>
    <t>EMPRESA DETENTORA</t>
  </si>
  <si>
    <t>GOVERNO DO ESTADO DE RONDÔNIA</t>
  </si>
  <si>
    <t>ITEM DA ATA</t>
  </si>
  <si>
    <t xml:space="preserve">                                      </t>
  </si>
  <si>
    <t>GENEAN PRESTES DOS SANTOS</t>
  </si>
  <si>
    <t xml:space="preserve">                                                                                                                                       </t>
  </si>
  <si>
    <t xml:space="preserve">Superintendente da SUPEL </t>
  </si>
  <si>
    <t>Gerente do Sistema de Registro de Preços/SUPEL</t>
  </si>
  <si>
    <t>RAZÃO SOCIAL</t>
  </si>
  <si>
    <t>PREÇO DE MERCADO</t>
  </si>
  <si>
    <t>DIF. %</t>
  </si>
  <si>
    <t>PREÇO REGISTRADO</t>
  </si>
  <si>
    <t>MÁRCIO ROGÉRIO GABRIEL</t>
  </si>
  <si>
    <t>MARCA</t>
  </si>
  <si>
    <t>_______________________________</t>
  </si>
  <si>
    <t>email: grperfil@terra.com.br</t>
  </si>
  <si>
    <t>PROCESSO N° 01.1601.00326-00/2012</t>
  </si>
  <si>
    <t>OBJETO:  MATERIAL ELÉTRICO - SEDUC</t>
  </si>
  <si>
    <t>ANEXO ÚNICO DA ATA DE REGISTRO DE PREÇOS Nº 020/2013</t>
  </si>
  <si>
    <t>PREGÃO ELETRÔNICO: 615/2012</t>
  </si>
  <si>
    <t>DATA DE PUBLICAÇÃO NO DOE: 01/02/2013</t>
  </si>
  <si>
    <t>DATA DE HOMOLOGAÇÃO: 11/12/2012</t>
  </si>
  <si>
    <t>Unid.</t>
  </si>
  <si>
    <r>
      <t xml:space="preserve">Disjuntor com proteção residual tipo AC, 2 pólos, com corrente residual de 30 mA, corrente nominal de </t>
    </r>
    <r>
      <rPr>
        <b/>
        <sz val="8"/>
        <color theme="1"/>
        <rFont val="Arial"/>
        <family val="2"/>
      </rPr>
      <t>10 A</t>
    </r>
    <r>
      <rPr>
        <sz val="8"/>
        <color theme="1"/>
        <rFont val="Arial"/>
        <family val="2"/>
      </rPr>
      <t>, tensão nominal de serviço 250 V, padrão DIN e capacidade de interrupção de 3kA</t>
    </r>
  </si>
  <si>
    <r>
      <t xml:space="preserve">Disjuntor com proteção residual tipo AC, 2 pólos, com corrente residual de 30 mA, corrente nominal de </t>
    </r>
    <r>
      <rPr>
        <b/>
        <sz val="8"/>
        <color theme="1"/>
        <rFont val="Arial"/>
        <family val="2"/>
      </rPr>
      <t>16 A</t>
    </r>
    <r>
      <rPr>
        <sz val="8"/>
        <color theme="1"/>
        <rFont val="Arial"/>
        <family val="2"/>
      </rPr>
      <t>, tensão nominal de serviço 250 V, padrão DIN e capacidade de interrupção de 3kA</t>
    </r>
  </si>
  <si>
    <r>
      <t xml:space="preserve">Disjuntor com proteção residual tipo AC, 2 pólos, com corrente residual de 30 mA, corrente nominal de </t>
    </r>
    <r>
      <rPr>
        <b/>
        <sz val="8"/>
        <color theme="1"/>
        <rFont val="Arial"/>
        <family val="2"/>
      </rPr>
      <t>20 A</t>
    </r>
    <r>
      <rPr>
        <sz val="8"/>
        <color theme="1"/>
        <rFont val="Arial"/>
        <family val="2"/>
      </rPr>
      <t>, tensão nominal de serviço 250 V, padrão DIN e capacidade de interrupção de 3kA</t>
    </r>
  </si>
  <si>
    <r>
      <t xml:space="preserve">Disjuntor com proteção residual tipo AC, 2 pólos, com corrente residual de 30 mA, corrente nominal de </t>
    </r>
    <r>
      <rPr>
        <b/>
        <sz val="8"/>
        <color theme="1"/>
        <rFont val="Arial"/>
        <family val="2"/>
      </rPr>
      <t>25 A</t>
    </r>
    <r>
      <rPr>
        <sz val="8"/>
        <color theme="1"/>
        <rFont val="Arial"/>
        <family val="2"/>
      </rPr>
      <t>, tensão nominal de serviço 250 V, padrão DIN e capacidade de interrupção de 3kA</t>
    </r>
  </si>
  <si>
    <r>
      <t xml:space="preserve">Disjuntor com proteção residual tipo AC, 2 pólos, com corrente residual de 30 mA, corrente nominal de </t>
    </r>
    <r>
      <rPr>
        <b/>
        <sz val="8"/>
        <color theme="1"/>
        <rFont val="Arial"/>
        <family val="2"/>
      </rPr>
      <t>32 A</t>
    </r>
    <r>
      <rPr>
        <sz val="8"/>
        <color theme="1"/>
        <rFont val="Arial"/>
        <family val="2"/>
      </rPr>
      <t>, tensão nominal de serviço 250 V, padrão DIN e capacidade de interrupção de 3kA</t>
    </r>
  </si>
  <si>
    <r>
      <t xml:space="preserve">Disjuntor com proteção residual tipo AC, 2 pólos, com corrente residual de 30 mA, corrente nominal de </t>
    </r>
    <r>
      <rPr>
        <b/>
        <sz val="8"/>
        <color theme="1"/>
        <rFont val="Arial"/>
        <family val="2"/>
      </rPr>
      <t>40 A</t>
    </r>
    <r>
      <rPr>
        <sz val="8"/>
        <color theme="1"/>
        <rFont val="Arial"/>
        <family val="2"/>
      </rPr>
      <t>, tensão nominal de serviço 250 V, padrão DIN e capacidade de interrupção de 3kA</t>
    </r>
  </si>
  <si>
    <r>
      <t xml:space="preserve">Interruptor Diferencial Residual, 2 pólos, corrente nominal </t>
    </r>
    <r>
      <rPr>
        <b/>
        <sz val="8"/>
        <color theme="1"/>
        <rFont val="Arial"/>
        <family val="2"/>
      </rPr>
      <t>25 A</t>
    </r>
    <r>
      <rPr>
        <sz val="8"/>
        <color theme="1"/>
        <rFont val="Arial"/>
        <family val="2"/>
      </rPr>
      <t>, com corrente residual 30 mA, tensão nominal 250 V, padrão DIN</t>
    </r>
  </si>
  <si>
    <r>
      <t xml:space="preserve">Interruptor Diferencial Residual, 2 pólos, corrente nominal </t>
    </r>
    <r>
      <rPr>
        <b/>
        <sz val="8"/>
        <color theme="1"/>
        <rFont val="Arial"/>
        <family val="2"/>
      </rPr>
      <t>40 A</t>
    </r>
    <r>
      <rPr>
        <sz val="8"/>
        <color theme="1"/>
        <rFont val="Arial"/>
        <family val="2"/>
      </rPr>
      <t>, com corrente residual 30 mA, tensão nominal 250 V, padrão DIN</t>
    </r>
  </si>
  <si>
    <r>
      <t xml:space="preserve">Interruptor Diferencial Residual, 2 pólos, corrente nominal </t>
    </r>
    <r>
      <rPr>
        <b/>
        <sz val="8"/>
        <color theme="1"/>
        <rFont val="Arial"/>
        <family val="2"/>
      </rPr>
      <t>63 A</t>
    </r>
    <r>
      <rPr>
        <sz val="8"/>
        <color theme="1"/>
        <rFont val="Arial"/>
        <family val="2"/>
      </rPr>
      <t>, com corrente residual 30 mA, tensão nominal 250 V, padrão DIN</t>
    </r>
  </si>
  <si>
    <r>
      <t xml:space="preserve">Interruptor Diferencial Residual, 2 pólos, corrente nominal </t>
    </r>
    <r>
      <rPr>
        <b/>
        <sz val="8"/>
        <color theme="1"/>
        <rFont val="Arial"/>
        <family val="2"/>
      </rPr>
      <t>80 A</t>
    </r>
    <r>
      <rPr>
        <sz val="8"/>
        <color theme="1"/>
        <rFont val="Arial"/>
        <family val="2"/>
      </rPr>
      <t>, com corrente residual 30 mA, tensão nominal 250 V, padrão DIN</t>
    </r>
  </si>
  <si>
    <r>
      <t xml:space="preserve">Interruptor Diferencial Residual, 2 pólos, corrente nominal </t>
    </r>
    <r>
      <rPr>
        <b/>
        <sz val="8"/>
        <color theme="1"/>
        <rFont val="Arial"/>
        <family val="2"/>
      </rPr>
      <t>100 A</t>
    </r>
    <r>
      <rPr>
        <sz val="8"/>
        <color theme="1"/>
        <rFont val="Arial"/>
        <family val="2"/>
      </rPr>
      <t>, com corrente residual 30 mA, tensão nominal 250 V, padrão DIN</t>
    </r>
  </si>
  <si>
    <r>
      <t xml:space="preserve">Interruptor Diferencial Residual, 4 pólos, corrente nominal </t>
    </r>
    <r>
      <rPr>
        <b/>
        <sz val="8"/>
        <color theme="1"/>
        <rFont val="Arial"/>
        <family val="2"/>
      </rPr>
      <t>25 A</t>
    </r>
    <r>
      <rPr>
        <sz val="8"/>
        <color theme="1"/>
        <rFont val="Arial"/>
        <family val="2"/>
      </rPr>
      <t>, com corrente residual 30 mA, tensão nominal 250 V, padrão DIN</t>
    </r>
  </si>
  <si>
    <r>
      <t xml:space="preserve">Interruptor Diferencial Residual, 4 pólos, corrente nominal </t>
    </r>
    <r>
      <rPr>
        <b/>
        <sz val="8"/>
        <color theme="1"/>
        <rFont val="Arial"/>
        <family val="2"/>
      </rPr>
      <t>40 A</t>
    </r>
    <r>
      <rPr>
        <sz val="8"/>
        <color theme="1"/>
        <rFont val="Arial"/>
        <family val="2"/>
      </rPr>
      <t>, com corrente residual 30 mA, tensão nominal 250 V, padrão DIN</t>
    </r>
  </si>
  <si>
    <r>
      <t xml:space="preserve">Interruptor Diferencial Residual, 4 pólos, corrente nominal </t>
    </r>
    <r>
      <rPr>
        <b/>
        <sz val="8"/>
        <color theme="1"/>
        <rFont val="Arial"/>
        <family val="2"/>
      </rPr>
      <t>63 A</t>
    </r>
    <r>
      <rPr>
        <sz val="8"/>
        <color theme="1"/>
        <rFont val="Arial"/>
        <family val="2"/>
      </rPr>
      <t>, com corrente residual 30 mA, tensão nominal 250 V, padrão DIN</t>
    </r>
  </si>
  <si>
    <r>
      <t xml:space="preserve">Interruptor Diferencial Residual, 4 pólos, corrente nominal </t>
    </r>
    <r>
      <rPr>
        <b/>
        <sz val="8"/>
        <color theme="1"/>
        <rFont val="Arial"/>
        <family val="2"/>
      </rPr>
      <t>80 A</t>
    </r>
    <r>
      <rPr>
        <sz val="8"/>
        <color theme="1"/>
        <rFont val="Arial"/>
        <family val="2"/>
      </rPr>
      <t>, com corrente residual 30 mA, tensão nominal 250 V, padrão DIN</t>
    </r>
  </si>
  <si>
    <r>
      <t xml:space="preserve">Interruptor Diferencial Residual, 4 pólos, corrente nominal </t>
    </r>
    <r>
      <rPr>
        <b/>
        <sz val="8"/>
        <color theme="1"/>
        <rFont val="Arial"/>
        <family val="2"/>
      </rPr>
      <t>100 A</t>
    </r>
    <r>
      <rPr>
        <sz val="8"/>
        <color theme="1"/>
        <rFont val="Arial"/>
        <family val="2"/>
      </rPr>
      <t>, com corrente residual 30 mA, tensão nominal 250 V, padrão DIN</t>
    </r>
  </si>
  <si>
    <r>
      <t xml:space="preserve">Disjuntor tripolar termomagnético, corrente nominal de </t>
    </r>
    <r>
      <rPr>
        <b/>
        <sz val="8"/>
        <color theme="1"/>
        <rFont val="Arial"/>
        <family val="2"/>
      </rPr>
      <t>40 A</t>
    </r>
    <r>
      <rPr>
        <sz val="8"/>
        <color theme="1"/>
        <rFont val="Arial"/>
        <family val="2"/>
      </rPr>
      <t>, tensão maxima de serviço 690 V, padrão DIN e capacidade de interrupção de 25kA</t>
    </r>
  </si>
  <si>
    <r>
      <t xml:space="preserve">Disjuntor tripolar termomagnético, corrente nominal de </t>
    </r>
    <r>
      <rPr>
        <b/>
        <sz val="8"/>
        <color theme="1"/>
        <rFont val="Arial"/>
        <family val="2"/>
      </rPr>
      <t>50 A</t>
    </r>
    <r>
      <rPr>
        <sz val="8"/>
        <color theme="1"/>
        <rFont val="Arial"/>
        <family val="2"/>
      </rPr>
      <t>, tensão maxima de serviço 690 V, padrão DIN e capacidade de interrupção de 25kA</t>
    </r>
  </si>
  <si>
    <r>
      <t xml:space="preserve">Disjuntor tripolar termomagnético, corrente nominal de </t>
    </r>
    <r>
      <rPr>
        <b/>
        <sz val="8"/>
        <color theme="1"/>
        <rFont val="Arial"/>
        <family val="2"/>
      </rPr>
      <t>63 A</t>
    </r>
    <r>
      <rPr>
        <sz val="8"/>
        <color theme="1"/>
        <rFont val="Arial"/>
        <family val="2"/>
      </rPr>
      <t>, tensão maxima de serviço 690 V, padrão DIN e capacidade de interrupção de 25kA</t>
    </r>
  </si>
  <si>
    <r>
      <t xml:space="preserve">Disjuntor tripolar termomagnético, corrente nominal de </t>
    </r>
    <r>
      <rPr>
        <b/>
        <sz val="8"/>
        <color theme="1"/>
        <rFont val="Arial"/>
        <family val="2"/>
      </rPr>
      <t>80 A</t>
    </r>
    <r>
      <rPr>
        <sz val="8"/>
        <color theme="1"/>
        <rFont val="Arial"/>
        <family val="2"/>
      </rPr>
      <t>, tensão maxima de serviço 690 V, padrão DIN e capacidade de interrupção de 25kA</t>
    </r>
  </si>
  <si>
    <r>
      <t xml:space="preserve">Disjuntor tripolar termomagnético, corrente nominal de </t>
    </r>
    <r>
      <rPr>
        <b/>
        <sz val="8"/>
        <color theme="1"/>
        <rFont val="Arial"/>
        <family val="2"/>
      </rPr>
      <t>100 A</t>
    </r>
    <r>
      <rPr>
        <sz val="8"/>
        <color theme="1"/>
        <rFont val="Arial"/>
        <family val="2"/>
      </rPr>
      <t>, tensão maxima de serviço 690 V, padrão DIN e capacidade de interrupção de 25kA</t>
    </r>
  </si>
  <si>
    <r>
      <t xml:space="preserve">Disjuntor tripolar termomagnético, corrente nominal de </t>
    </r>
    <r>
      <rPr>
        <b/>
        <sz val="8"/>
        <color theme="1"/>
        <rFont val="Arial"/>
        <family val="2"/>
      </rPr>
      <t>125 A</t>
    </r>
    <r>
      <rPr>
        <sz val="8"/>
        <color theme="1"/>
        <rFont val="Arial"/>
        <family val="2"/>
      </rPr>
      <t>, tensão maxima de serviço 690 V, padrão DIN e capacidade de interrupção de 25kA</t>
    </r>
  </si>
  <si>
    <r>
      <t xml:space="preserve">Disjuntor tripolar termomagnético, corrente nominal de </t>
    </r>
    <r>
      <rPr>
        <b/>
        <sz val="8"/>
        <color theme="1"/>
        <rFont val="Arial"/>
        <family val="2"/>
      </rPr>
      <t>150 A</t>
    </r>
    <r>
      <rPr>
        <sz val="8"/>
        <color theme="1"/>
        <rFont val="Arial"/>
        <family val="2"/>
      </rPr>
      <t>, tensão maxima de serviço 690 V, padrão DIN e capacidade de interrupção de 25kA</t>
    </r>
  </si>
  <si>
    <r>
      <t xml:space="preserve">Disjuntor tripolar termomagnético, corrente nominal de </t>
    </r>
    <r>
      <rPr>
        <b/>
        <sz val="8"/>
        <color theme="1"/>
        <rFont val="Arial"/>
        <family val="2"/>
      </rPr>
      <t>200 A</t>
    </r>
    <r>
      <rPr>
        <sz val="8"/>
        <color theme="1"/>
        <rFont val="Arial"/>
        <family val="2"/>
      </rPr>
      <t>, tensão maxima de serviço 690 V, padrão DIN e capacidade de interrupção de 25kA</t>
    </r>
  </si>
  <si>
    <r>
      <t xml:space="preserve">Disjuntor tripolar termomagnético, corrente nominal de </t>
    </r>
    <r>
      <rPr>
        <b/>
        <sz val="8"/>
        <color theme="1"/>
        <rFont val="Arial"/>
        <family val="2"/>
      </rPr>
      <t>300 A</t>
    </r>
    <r>
      <rPr>
        <sz val="8"/>
        <color theme="1"/>
        <rFont val="Arial"/>
        <family val="2"/>
      </rPr>
      <t>, tensão maxima de serviço 690 V, padrão DIN e capacidade de interrupção de 36kA</t>
    </r>
  </si>
  <si>
    <r>
      <t xml:space="preserve">Disjuntor tripolar termomagnético, corrente nominal de </t>
    </r>
    <r>
      <rPr>
        <b/>
        <sz val="8"/>
        <color theme="1"/>
        <rFont val="Arial"/>
        <family val="2"/>
      </rPr>
      <t>400 A</t>
    </r>
    <r>
      <rPr>
        <sz val="8"/>
        <color theme="1"/>
        <rFont val="Arial"/>
        <family val="2"/>
      </rPr>
      <t>, tensão maxima de serviço 690 V, padrão DIN e capacidade de interrupção de 36kA</t>
    </r>
  </si>
  <si>
    <r>
      <t xml:space="preserve">Disjuntor tripolar termomagnético, corrente nominal de </t>
    </r>
    <r>
      <rPr>
        <b/>
        <sz val="8"/>
        <color theme="1"/>
        <rFont val="Arial"/>
        <family val="2"/>
      </rPr>
      <t>600 A</t>
    </r>
    <r>
      <rPr>
        <sz val="8"/>
        <color theme="1"/>
        <rFont val="Arial"/>
        <family val="2"/>
      </rPr>
      <t>, tensão maxima de serviço 690 V, padrão DIN e capacidade de interrupção de 36kA</t>
    </r>
  </si>
  <si>
    <r>
      <t xml:space="preserve">Disjuntor, monopolar, termomagnético, corrente nominal de </t>
    </r>
    <r>
      <rPr>
        <b/>
        <sz val="8"/>
        <color theme="1"/>
        <rFont val="Arial"/>
        <family val="2"/>
      </rPr>
      <t>10 A</t>
    </r>
    <r>
      <rPr>
        <sz val="8"/>
        <color theme="1"/>
        <rFont val="Arial"/>
        <family val="2"/>
      </rPr>
      <t>, tensão nominal 250 V, padrão DIN e capacidade de interrupção de 3kA</t>
    </r>
  </si>
  <si>
    <r>
      <t xml:space="preserve">Disjuntor, monopolar, termomagnético, corrente nominal de </t>
    </r>
    <r>
      <rPr>
        <b/>
        <sz val="8"/>
        <color theme="1"/>
        <rFont val="Arial"/>
        <family val="2"/>
      </rPr>
      <t>16 A</t>
    </r>
    <r>
      <rPr>
        <sz val="8"/>
        <color theme="1"/>
        <rFont val="Arial"/>
        <family val="2"/>
      </rPr>
      <t>, tensão nominal 250 V, padrão DIN e capacidade de interrupção de 3kA</t>
    </r>
  </si>
  <si>
    <r>
      <t xml:space="preserve">Disjuntor, monopolar, termomagnético, corrente nominal de </t>
    </r>
    <r>
      <rPr>
        <b/>
        <sz val="8"/>
        <color theme="1"/>
        <rFont val="Arial"/>
        <family val="2"/>
      </rPr>
      <t>20 A</t>
    </r>
    <r>
      <rPr>
        <sz val="8"/>
        <color theme="1"/>
        <rFont val="Arial"/>
        <family val="2"/>
      </rPr>
      <t>, tensão nominal 250 V, padrão DIN e capacidade de interrupção de 3kA</t>
    </r>
  </si>
  <si>
    <r>
      <t xml:space="preserve">Disjuntor, monopolar, termomagnético, corrente nominal de </t>
    </r>
    <r>
      <rPr>
        <b/>
        <sz val="8"/>
        <color theme="1"/>
        <rFont val="Arial"/>
        <family val="2"/>
      </rPr>
      <t>25 A</t>
    </r>
    <r>
      <rPr>
        <sz val="8"/>
        <color theme="1"/>
        <rFont val="Arial"/>
        <family val="2"/>
      </rPr>
      <t>, tensão nominal 250 V, padrão DIN e capacidade de interrupção de 3kA</t>
    </r>
  </si>
  <si>
    <r>
      <t xml:space="preserve">Disjuntor, monopolar, termomagnético, corrente nominal de </t>
    </r>
    <r>
      <rPr>
        <b/>
        <sz val="8"/>
        <color theme="1"/>
        <rFont val="Arial"/>
        <family val="2"/>
      </rPr>
      <t>32 A</t>
    </r>
    <r>
      <rPr>
        <sz val="8"/>
        <color theme="1"/>
        <rFont val="Arial"/>
        <family val="2"/>
      </rPr>
      <t>, tensão nominal 250 V, padrão DIN e capacidade de interrupção de 3kA</t>
    </r>
  </si>
  <si>
    <r>
      <t xml:space="preserve">Disjuntor, monopolar, termomagnético, corrente nominal de </t>
    </r>
    <r>
      <rPr>
        <b/>
        <sz val="8"/>
        <color theme="1"/>
        <rFont val="Arial"/>
        <family val="2"/>
      </rPr>
      <t>40 A</t>
    </r>
    <r>
      <rPr>
        <sz val="8"/>
        <color theme="1"/>
        <rFont val="Arial"/>
        <family val="2"/>
      </rPr>
      <t>, tensão nominal 250 V, padrão DIN e capacidade de interrupção de 3kA</t>
    </r>
  </si>
  <si>
    <r>
      <t xml:space="preserve">Disjuntor, monopolar, termomagnético, corrente nominal de </t>
    </r>
    <r>
      <rPr>
        <b/>
        <sz val="8"/>
        <color theme="1"/>
        <rFont val="Arial"/>
        <family val="2"/>
      </rPr>
      <t>50 A</t>
    </r>
    <r>
      <rPr>
        <sz val="8"/>
        <color theme="1"/>
        <rFont val="Arial"/>
        <family val="2"/>
      </rPr>
      <t>, tensão nominal 250 V, padrão DIN e capacidade de interrupção de 3kA</t>
    </r>
  </si>
  <si>
    <r>
      <t xml:space="preserve">Disjuntor, bipolar, termomagnético, corrente nominal de </t>
    </r>
    <r>
      <rPr>
        <b/>
        <sz val="8"/>
        <color theme="1"/>
        <rFont val="Arial"/>
        <family val="2"/>
      </rPr>
      <t>10 A</t>
    </r>
    <r>
      <rPr>
        <sz val="8"/>
        <color theme="1"/>
        <rFont val="Arial"/>
        <family val="2"/>
      </rPr>
      <t>, tensão máxima de serviço 600 V, padrão DIN e capacidade de interrupção de 3kA</t>
    </r>
  </si>
  <si>
    <r>
      <t xml:space="preserve">Disjuntor, bipolar, termomagnético, corrente nominal de </t>
    </r>
    <r>
      <rPr>
        <b/>
        <sz val="8"/>
        <color theme="1"/>
        <rFont val="Arial"/>
        <family val="2"/>
      </rPr>
      <t>16 A</t>
    </r>
    <r>
      <rPr>
        <sz val="8"/>
        <color theme="1"/>
        <rFont val="Arial"/>
        <family val="2"/>
      </rPr>
      <t>, tensão máxima de serviço 600 V, padrão DIN e capacidade de interrupção de 3kA</t>
    </r>
  </si>
  <si>
    <r>
      <t xml:space="preserve">Disjuntor, bipolar, termomagnético, corrente nominal de </t>
    </r>
    <r>
      <rPr>
        <b/>
        <sz val="8"/>
        <color theme="1"/>
        <rFont val="Arial"/>
        <family val="2"/>
      </rPr>
      <t>20 A</t>
    </r>
    <r>
      <rPr>
        <sz val="8"/>
        <color theme="1"/>
        <rFont val="Arial"/>
        <family val="2"/>
      </rPr>
      <t>, tensão máxima de serviço 600 V, padrão DIN e capacidade de interrupção de 3kA</t>
    </r>
  </si>
  <si>
    <r>
      <t xml:space="preserve">Disjuntor, bipolar, termomagnético, corrente nominal de </t>
    </r>
    <r>
      <rPr>
        <b/>
        <sz val="8"/>
        <color theme="1"/>
        <rFont val="Arial"/>
        <family val="2"/>
      </rPr>
      <t>25 A</t>
    </r>
    <r>
      <rPr>
        <sz val="8"/>
        <color theme="1"/>
        <rFont val="Arial"/>
        <family val="2"/>
      </rPr>
      <t>, tensão máxima de serviço 600 V, padrão DIN e capacidade de interrupção de 3kA</t>
    </r>
  </si>
  <si>
    <r>
      <t xml:space="preserve">Disjuntor, bipolar, termomagnético, corrente nominal de </t>
    </r>
    <r>
      <rPr>
        <b/>
        <sz val="8"/>
        <color theme="1"/>
        <rFont val="Arial"/>
        <family val="2"/>
      </rPr>
      <t>32 A</t>
    </r>
    <r>
      <rPr>
        <sz val="8"/>
        <color theme="1"/>
        <rFont val="Arial"/>
        <family val="2"/>
      </rPr>
      <t>, tensão máxima de serviço 600 V, padrão DIN e capacidade de interrupção de 3kA</t>
    </r>
  </si>
  <si>
    <r>
      <t xml:space="preserve">Disjuntor, bipolar, termomagnético, corrente nominal de </t>
    </r>
    <r>
      <rPr>
        <b/>
        <sz val="8"/>
        <color theme="1"/>
        <rFont val="Arial"/>
        <family val="2"/>
      </rPr>
      <t>40 A</t>
    </r>
    <r>
      <rPr>
        <sz val="8"/>
        <color theme="1"/>
        <rFont val="Arial"/>
        <family val="2"/>
      </rPr>
      <t>, tensão máxima de serviço 600 V, padrão DIN e capacidade de interrupção de 3kA</t>
    </r>
  </si>
  <si>
    <r>
      <t xml:space="preserve">Disjuntor, bipolar, termomagnético, corrente nominal de </t>
    </r>
    <r>
      <rPr>
        <b/>
        <sz val="8"/>
        <color theme="1"/>
        <rFont val="Arial"/>
        <family val="2"/>
      </rPr>
      <t>50 A</t>
    </r>
    <r>
      <rPr>
        <sz val="8"/>
        <color theme="1"/>
        <rFont val="Arial"/>
        <family val="2"/>
      </rPr>
      <t>, tensão máxima de serviço 600 V, padrão DIN e capacidade de interrupção de 3kA</t>
    </r>
  </si>
  <si>
    <r>
      <t xml:space="preserve">Disjuntor, tripolar, termomagnético, corrente nominal de </t>
    </r>
    <r>
      <rPr>
        <b/>
        <sz val="8"/>
        <color theme="1"/>
        <rFont val="Arial"/>
        <family val="2"/>
      </rPr>
      <t>10 A</t>
    </r>
    <r>
      <rPr>
        <sz val="8"/>
        <color theme="1"/>
        <rFont val="Arial"/>
        <family val="2"/>
      </rPr>
      <t>, tensão máxima de serviço 600 V, padrão DIN, e capacidade de interrupção de 3kA</t>
    </r>
  </si>
  <si>
    <r>
      <t xml:space="preserve">Disjuntor, tripolar, termomagnético, corrente nominal de </t>
    </r>
    <r>
      <rPr>
        <b/>
        <sz val="8"/>
        <color theme="1"/>
        <rFont val="Arial"/>
        <family val="2"/>
      </rPr>
      <t>16 A</t>
    </r>
    <r>
      <rPr>
        <sz val="8"/>
        <color theme="1"/>
        <rFont val="Arial"/>
        <family val="2"/>
      </rPr>
      <t>, tensão máxima de serviço 600 V, padrão DIN, e capacidade de interrupção de 3kA</t>
    </r>
  </si>
  <si>
    <r>
      <t xml:space="preserve">Disjuntor, tripolar, termomagnético, corrente nominal de </t>
    </r>
    <r>
      <rPr>
        <b/>
        <sz val="8"/>
        <color theme="1"/>
        <rFont val="Arial"/>
        <family val="2"/>
      </rPr>
      <t>20 A</t>
    </r>
    <r>
      <rPr>
        <sz val="8"/>
        <color theme="1"/>
        <rFont val="Arial"/>
        <family val="2"/>
      </rPr>
      <t>, tensão máxima de serviço 600 V, padrão DIN, e capacidade de interrupção de 3kA</t>
    </r>
  </si>
  <si>
    <r>
      <t xml:space="preserve">Disjuntor, tripolar, termomagnético, corrente nominal de </t>
    </r>
    <r>
      <rPr>
        <b/>
        <sz val="8"/>
        <color theme="1"/>
        <rFont val="Arial"/>
        <family val="2"/>
      </rPr>
      <t>25 A</t>
    </r>
    <r>
      <rPr>
        <sz val="8"/>
        <color theme="1"/>
        <rFont val="Arial"/>
        <family val="2"/>
      </rPr>
      <t>, tensão máxima de serviço 600 V, padrão DIN, e capacidade de interrupção de 3kA</t>
    </r>
  </si>
  <si>
    <r>
      <t xml:space="preserve">Disjuntor, tripolar, termomagnético, corrente nominal de </t>
    </r>
    <r>
      <rPr>
        <b/>
        <sz val="8"/>
        <color theme="1"/>
        <rFont val="Arial"/>
        <family val="2"/>
      </rPr>
      <t>32 A</t>
    </r>
    <r>
      <rPr>
        <sz val="8"/>
        <color theme="1"/>
        <rFont val="Arial"/>
        <family val="2"/>
      </rPr>
      <t>, tensão máxima de serviço 600 V, padrão DIN, e capacidade de interrupção de 3kA</t>
    </r>
  </si>
  <si>
    <r>
      <t xml:space="preserve">Disjuntor, tripolar, termomagnético, corrente nominal de </t>
    </r>
    <r>
      <rPr>
        <b/>
        <sz val="8"/>
        <color theme="1"/>
        <rFont val="Arial"/>
        <family val="2"/>
      </rPr>
      <t>40 A</t>
    </r>
    <r>
      <rPr>
        <sz val="8"/>
        <color theme="1"/>
        <rFont val="Arial"/>
        <family val="2"/>
      </rPr>
      <t>, tensão máxima de serviço 600 V, padrão DIN, e capacidade de interrupção de 3kA</t>
    </r>
  </si>
  <si>
    <r>
      <t xml:space="preserve">Disjuntor, tripolar, termomagnético, corrente nominal de </t>
    </r>
    <r>
      <rPr>
        <b/>
        <sz val="8"/>
        <color theme="1"/>
        <rFont val="Arial"/>
        <family val="2"/>
      </rPr>
      <t>50 A</t>
    </r>
    <r>
      <rPr>
        <sz val="8"/>
        <color theme="1"/>
        <rFont val="Arial"/>
        <family val="2"/>
      </rPr>
      <t>, tensão máxima de serviço 600 V, padrão DIN, e capacidade de interrupção de 3kA</t>
    </r>
  </si>
  <si>
    <r>
      <t xml:space="preserve">Disjuntor, tripolar, termomagnético, corrente nominal de </t>
    </r>
    <r>
      <rPr>
        <b/>
        <sz val="8"/>
        <color theme="1"/>
        <rFont val="Arial"/>
        <family val="2"/>
      </rPr>
      <t>63 A</t>
    </r>
    <r>
      <rPr>
        <sz val="8"/>
        <color theme="1"/>
        <rFont val="Arial"/>
        <family val="2"/>
      </rPr>
      <t>, tensão máxima de serviço 600 V, padrão DIN, e capacidade de interrupção de 3kA</t>
    </r>
  </si>
  <si>
    <r>
      <t xml:space="preserve">Disjuntor, tripolar, termomagnético, corrente nominal de </t>
    </r>
    <r>
      <rPr>
        <b/>
        <sz val="8"/>
        <color theme="1"/>
        <rFont val="Arial"/>
        <family val="2"/>
      </rPr>
      <t>70 A</t>
    </r>
    <r>
      <rPr>
        <sz val="8"/>
        <color theme="1"/>
        <rFont val="Arial"/>
        <family val="2"/>
      </rPr>
      <t>, tensão máxima de serviço 600 V, padrão DIN, e capacidade de interrupção de 3kA</t>
    </r>
  </si>
  <si>
    <r>
      <t xml:space="preserve">Chave trifásica, partida direta, em caixa termoplástica, para motores de </t>
    </r>
    <r>
      <rPr>
        <b/>
        <sz val="8"/>
        <color theme="1"/>
        <rFont val="Arial"/>
        <family val="2"/>
      </rPr>
      <t>2cv</t>
    </r>
    <r>
      <rPr>
        <sz val="8"/>
        <color theme="1"/>
        <rFont val="Arial"/>
        <family val="2"/>
      </rPr>
      <t>, tensão nominal 220V, com botoeiras, contactor e relé de proteção contra falta de fase</t>
    </r>
  </si>
  <si>
    <r>
      <t xml:space="preserve">Chave de partida direta em caixa termoplástica, trifásica, para motores de </t>
    </r>
    <r>
      <rPr>
        <b/>
        <sz val="8"/>
        <color theme="1"/>
        <rFont val="Arial"/>
        <family val="2"/>
      </rPr>
      <t>3cv</t>
    </r>
    <r>
      <rPr>
        <sz val="8"/>
        <color theme="1"/>
        <rFont val="Arial"/>
        <family val="2"/>
      </rPr>
      <t>, tensão nominal 220V, com botoeiras, contactor e relé de proteção contra falta de fase</t>
    </r>
  </si>
  <si>
    <t>fracassados</t>
  </si>
  <si>
    <r>
      <t xml:space="preserve">Haste de aterramento, material núcleo de aço com revestimento de cobre, camada de cobre com no mínimo 250 microns,  dimensões </t>
    </r>
    <r>
      <rPr>
        <b/>
        <sz val="8"/>
        <color theme="1"/>
        <rFont val="Arial"/>
        <family val="2"/>
      </rPr>
      <t>3/4'' x 2400mm</t>
    </r>
  </si>
  <si>
    <t>Lâmpada de descarga de alta intensidade com multivapores metálicos de 70W, modelo tubular, soquete rosqueável tipo E-27, tensão 220-230V, fluxo luminoso superior a 7.000 lúmens, temperatura de cor superior a 3800K, IRC superior a 60%, vida útil superior a 9000 horas</t>
  </si>
  <si>
    <t>Lâmpada de descarga de alta intensidade com multivapores metálicos de 150W, modelo tubular, soquete rosqueável tipo E-40, tensão 220-230V, fluxo luminoso superior a 18.000 lúmens, temperatura de cor superior a 3800K, IRC superior a 60%, vida útil superior a 9000 horas</t>
  </si>
  <si>
    <t>Lâmpada de descarga de alta intensidade com multivapores metálicos de 250W modelo tubular com soquete rosqueável tipo E40, tensão 220-230V, fluxo luminoso superior a 24.000 lúmens, temperatura de cor superior a 3800K, IRC superior a 60%, vida útil superior a 9000 horas</t>
  </si>
  <si>
    <t>Lâmpada de descarga de alta intensidade com multivapores metálicos de 400W modelo tubular com soquete rosqueável tipo E-40, tensão 220-230V, fluxo luminoso superior a 31.000 lúmens, temperatura de cor superior a 3800K, IRC superior a 60%, vida útil superior a 9000 horas,</t>
  </si>
  <si>
    <t>Reator eletrônico simples, configuração 1x16W, tensão nominal 127V ± 10%, fator de fluxo luminoso superior a 0,92, fator de potência superior a 0,92, distorção har-mônica inferior ou igual a 10%, frequência 60Hz, par-tida do tipo rápida ou instantânea, corpo do reator em material metálico, vida útil superior a 30000 horas.</t>
  </si>
  <si>
    <t>Reator eletrônico simples, configuração 2x16W, tensão nominal 127V ± 10%, fator de fluxo luminoso superior a 0,92, fator de potência superior a 0,92, distorção harmônica inferior ou igual a 10%, frequência 60Hz, partida do tipo rápida ou instantânea, corpo do reator em material metálico, vida útil superior a 30000 horas</t>
  </si>
  <si>
    <t>Reator eletrônico simples, configuração 1x32W, bi-volt, fator de fluxo luminoso superior a 0,92, fator de potência superior a 0,92, distorção harmônica inferior ou igual a 10%, frequência 60Hz, partida do tipo rápida ou instantânea, corpo do reator em material metálico, vida útil superior a 30000 horas</t>
  </si>
  <si>
    <t>Reator eletrônico simples, configuração 2x32W, bi-volt, fator de fluxo luminoso superior a 0,92, fator de potência superior a 0,92, distorção harmônica inferior ou igual a 10%, frequência 60Hz, partida do tipo rápida ou instantânea, corpo do reator em material metálico, vida útil superior a 30000 horas</t>
  </si>
  <si>
    <t>Reator eletrônico para lâmpada de descarga do tipo vapor metalico, configuração 1x70W, tensão nominal 220V ± 10%, fator de potência superior a 0,92, distorção harmônica inferior ou igual a 10%, frequência 60Hz,  partida do tipo rápida ou instantânea, corpo do reator em material metálico, vida útil superior a 30000 horas</t>
  </si>
  <si>
    <t>Reator eletrônico para lâmpada de descarga do tipo vapor metalico, configuração 1x150W, tensão nominal 220V ± 10%, fator de potência superior a 0,92, distorção harmônica inferior ou igual a 10%, frequência 60Hz,  partida do tipo rápida ou instantânea, corpo do reator em material metálico, vida útil superior a 30000 horas</t>
  </si>
  <si>
    <t>Reator eletrônico para lâmpada de descarga do tipo vapor metalico, configuração 1x250W, tensão nominal 220V ± 10%, fator de potência superior a 0,92, distorção harmônica inferior ou igual a 10%, frequência 60Hz,  partida do tipo rápida ou instantânea, corpo do reator em material metálico, vida útil superior a 30000 horas, com ignitor embutido</t>
  </si>
  <si>
    <t>Reator eletrônico para lâmpada de descarga do tipo vapor metalico, configuração 1x400W, tensão nominal 220V ± 10%, fator de potência superior a 0,92, distorção harmônica inferior ou igual a 10%, frequência 60Hz,  partida do tipo rápida ou instantânea, corpo do reator em material metálico, vida útil superior a 30000 horas, com ignitor embutido</t>
  </si>
  <si>
    <t>C. V. HILGERT MAQUINAS E IMPLEMENTOS - EPP</t>
  </si>
  <si>
    <t>GRAND COMERCE LTDA - ME</t>
  </si>
  <si>
    <t>INTELLI / IH2909</t>
  </si>
  <si>
    <t>NSK MODELO: MT70E40-T</t>
  </si>
  <si>
    <t>NSK MODELO: MT150E40-T</t>
  </si>
  <si>
    <t>NSK MODELO: MT250E40-T</t>
  </si>
  <si>
    <t>NSK MODELO: MT400E40-T</t>
  </si>
  <si>
    <t>TOP LINE MODELO: AF 1X16</t>
  </si>
  <si>
    <t>TOP LINE MODELO: AF 2X16</t>
  </si>
  <si>
    <t>TOP LINE MODELO: AF1X32</t>
  </si>
  <si>
    <t>TOP LINE MODELO: 2X32</t>
  </si>
  <si>
    <t>MAPRELUX MODELO: VM 70W</t>
  </si>
  <si>
    <t>MAPRELUX MODELO: VM 150W</t>
  </si>
  <si>
    <t>MAPRELUX MODELO: VM 250W</t>
  </si>
  <si>
    <t>MAPRELUX MODELO: VM 400W</t>
  </si>
  <si>
    <t>C. V. HILGERT MÁQUINAS E IMPLEMENTOS - EPP</t>
  </si>
  <si>
    <t>CNPJ: 14.568.575/0001-10</t>
  </si>
  <si>
    <t>Avenida Leopoldo de Matos, 218 - Centro</t>
  </si>
  <si>
    <t>Guajará Mirim - RO</t>
  </si>
  <si>
    <t>CLAITO VIDAL HILGERT</t>
  </si>
  <si>
    <t>Representante - CPF: 422.148.662-72</t>
  </si>
  <si>
    <t>GRAND COMERCE LTDA ME</t>
  </si>
  <si>
    <t>CNPJ: 12.443.367/0001-69</t>
  </si>
  <si>
    <t>Avenida Leoberto Leal, 1235, Sala 214 - Barreiros</t>
  </si>
  <si>
    <t>São José - SC</t>
  </si>
  <si>
    <t>Fone (48) 3247-1121</t>
  </si>
  <si>
    <t>SANDRA MARA DE OLIVEIRA NESKE</t>
  </si>
  <si>
    <t>Representante - CPF: 053.106.039-05</t>
  </si>
  <si>
    <t>JORADI COMÉRCIO, SERVIÇOS E REPRESENTAÇÕES LTDA</t>
  </si>
  <si>
    <t>CNPJ: 14.577.828/0001-11</t>
  </si>
  <si>
    <t>Avenida Rio de Janeiro, 1445, Sala 01 - Areal</t>
  </si>
  <si>
    <t>Porto Velho - RO</t>
  </si>
  <si>
    <t>Fone: (69) 3223-8063 / 3229-1476 / 9242-9111</t>
  </si>
  <si>
    <t>Fone: (69) 3411-5500</t>
  </si>
  <si>
    <t>_____________________________</t>
  </si>
  <si>
    <t>RAFAEL BEZERRA FERREIRA DE ARAÚJO</t>
  </si>
  <si>
    <t>Representante - CPF: 790.558.002-44</t>
  </si>
  <si>
    <t>PROCESSO N° 01.1401.00555-00/2012</t>
  </si>
  <si>
    <t>ANEXO ÚNICO DA ATA DE REGISTRO DE PREÇOS Nº 057/2013</t>
  </si>
  <si>
    <t>PREGÃO ELETRÔNICO: 803/2012</t>
  </si>
  <si>
    <t>FACA estilete, com lâmina descartável de 18 mm de largura, corpo em metal com revestimento em plástico.</t>
  </si>
  <si>
    <t>GARRA espiral p/ encadernação em PVC, cor preta, nº. 12</t>
  </si>
  <si>
    <t>GARRA espiral p/ encadernação em PVC, cor preta, nº. 33.</t>
  </si>
  <si>
    <t>GARRA espiral p/ encadernação em PVC, cor preta, nº. 45</t>
  </si>
  <si>
    <t>GARRA espiral p/ encadernação em PVC, cor preta, nº. 50</t>
  </si>
  <si>
    <t>GRAMPEADOR de mesa, estrutura metálica de alta resistência, , base emborrachada antideslizante,  dimensões aproximadas 270x80mm, para grampos  de 10 a14mm, com capacidade para grampear no mínimo 100 folhas.</t>
  </si>
  <si>
    <t>GRAMPO cobreado, para grampeador, pentes com 105 grampos, tamanho 26/6. Embalagem: caixa com no mínimo 5000 unidades.</t>
  </si>
  <si>
    <t>GRAMPO para grampeador, galvanizado, 26/6. Embalagem: caixa com no mínimo  5000 unidades</t>
  </si>
  <si>
    <t>PERFURADOR metálico, com capacidade para perfurar no mínimo 60 folhas de papel 75g/m2, nas cores compatíveis com mobiliário de escritório, pinos perfuradores em aço norma SAE 1112 com oxidação preta, molas aço norma SAE 1065/70, zincado e desidrogenizada, pino transversal norma SAE1010/20 zincado, apoio da base em polietileno</t>
  </si>
  <si>
    <t>TESOURA grande, em aço inox, 1ª qualidade, de ponta fina, para uso de escritório, em aço inox, dimensões aprox. de 23 cm (9,0 polegadas).</t>
  </si>
  <si>
    <t>TESOURA média, em aço inox, 1ª qualidade, de ponta fina, para uso de escritório, em aço inox, dimensões aprox. de 14 cm (5,5 polegadas).</t>
  </si>
  <si>
    <t>APAGADOR para quadro magnético, em plástico PVC ou estireno, com base de espuma poliuretano</t>
  </si>
  <si>
    <t>APONTADOR DE LAPIS, manual, portátil, 01 entrada, em material plástico rígido, sem depósito</t>
  </si>
  <si>
    <t>BORRACHA bicolor (azul/vermelha), para apagar tinta de caneta e lápis, atóxica, dimensões variáveis: comprimento 40 a 60 mm, largura 16 a 20 mm e espessura 6,0 a 8,0 mm.caixa c/ 10 unidades.</t>
  </si>
  <si>
    <t>CARTOLINA branca, tamanho 66x50cm, 120 gramas</t>
  </si>
  <si>
    <t>CARTOLINA, cores variadas tamanho 50x66cm, 150 gramas.</t>
  </si>
  <si>
    <t>CLIPS em metal galvanizado, para papel nº. 3/0, caixa com no mínimo 50 unidades.</t>
  </si>
  <si>
    <t>CLIPS em metal galvanizado, para papel nº. 4/0, caixa com no mínimo 50 unidades.</t>
  </si>
  <si>
    <t>CLIPS em metal niquelado, para papel nº.2/0, caixa com no mínimo 50 unidades</t>
  </si>
  <si>
    <t>CLIPS para papel nº. 1/0, niquelado, caixa com no mínimo 50 unidades</t>
  </si>
  <si>
    <t>CLIPS para papelnº. 6/0, niquelado, caixa com no mínimo 50 unidades.</t>
  </si>
  <si>
    <t>CLIPS para papel nº. 8/0, niquelado, caixa com no mínimo 25 unidades</t>
  </si>
  <si>
    <t>COLA branca p/ papel, tubo c/ 90 gramas.</t>
  </si>
  <si>
    <t>COLCHETE em latão p/ papel, nº 10, cx c/  no mínimo 72 unidades.</t>
  </si>
  <si>
    <t>COLCHETE em latão p/ papel, nº. 3, cx c/ no mínimo 72 unidades.</t>
  </si>
  <si>
    <t>COLCHETE em latão p/ papel, nº. 6, cx c/ no mínimo 72 unidades.</t>
  </si>
  <si>
    <t>COLCHETE em latão p/ papel, nº. 7, cx c/  no mínimo 72 unidades.</t>
  </si>
  <si>
    <t>COLCHETE em latão p/ papel, nº. 8, cx c/ no mínimo 72 unidades.</t>
  </si>
  <si>
    <t>COLCHETE em latão p/ papel, nº. 9, cx c/ no mínimo 72 unidades.</t>
  </si>
  <si>
    <t>EXTRATOR de grampo, tipo espátula, em aço cromado, dimensões 15 cm.</t>
  </si>
  <si>
    <t>LÂMINA para estilete lombo largo</t>
  </si>
  <si>
    <t>LÁPIS preto n° 02 caixa com 50 unidades</t>
  </si>
  <si>
    <t>PRANCHETA em madeira compensada, com prendedor metálico, formato oficio 2, dimensões 216 x 330 mm</t>
  </si>
  <si>
    <t>RÉGUA em acrílico, graduada em 40 cm, subdivisão em mm, como no mínimo 3,00mm de espessura e 35 mm de largura.</t>
  </si>
  <si>
    <t>REGUA em material plástico incolor, graduada em 50 cm, subdivisão em mm, com no mínimo 3,0 mm de espessura e 35 mm de largura.</t>
  </si>
  <si>
    <t>BARBANTE de algodão, 8 fios, rolo com no mínimo 100 metros.</t>
  </si>
  <si>
    <t>ELÁSTICO p/ escritório nº 18, pct c/ 100g.</t>
  </si>
  <si>
    <t>ENVELOPE 17x25 branco tipo saco</t>
  </si>
  <si>
    <t>ENVELOPE 26x36 kraft tipo saco</t>
  </si>
  <si>
    <t>ENVELOPE 20x28. kraft tipo saco</t>
  </si>
  <si>
    <t>ENVELOPE 31x41 kraft tipo saco</t>
  </si>
  <si>
    <t>ENVELOPE 37x45 kraft tipo saco</t>
  </si>
  <si>
    <t>ENVELOPE 370x470 kraft tipo saco</t>
  </si>
  <si>
    <t>ENVELOPE branco ofício 210x297.</t>
  </si>
  <si>
    <t>ENVELOPE branco ofício 162x229.</t>
  </si>
  <si>
    <t>ENVELOPE tipo carta em papel apergaminhado gram. 75g/m2, branco, 114x162mm pct. c/  no mínimo 100 unidades.</t>
  </si>
  <si>
    <t>ENVELOPE tipo oficio em papel apergaminhado gram. 75g/m2, branco, 114x229mm pct. c/  no mínimo 100 unidades.</t>
  </si>
  <si>
    <t>ENVELOPE tipo saco em papel Kraft gram. 80g/m2, pardo, 176x250mm pct. c/ no mínimo 100 unidades.</t>
  </si>
  <si>
    <t>ENVELOPE tipo saco em papel kraft, gram. 80g/m2, pardo, 256x360mm, circulação interna, pct. c/ no mínimo 100 unidades.</t>
  </si>
  <si>
    <t>ENVELOPE tipo saco em papel kraft, gram. 80g/m2, pardo, 470x370mm pct. c/ no mínimo 100 unidades.</t>
  </si>
  <si>
    <t>FITA adesiva crepe, na cor branca, dimensão 19 mm x 50 m. Embalagem: rolo individual.</t>
  </si>
  <si>
    <t>FITA adesiva plástica transparente em rolo de 48mmx50m.</t>
  </si>
  <si>
    <t>FITA adesiva tipo durex, transparente, tam. 12mmx40m.</t>
  </si>
  <si>
    <t>FLANELA para limpeza, 100% algodão, cores variadas, medindo aproximadamente 40x60 cm, com costura nas laterais, alta absorção de umidade.</t>
  </si>
  <si>
    <t>FORMULARIO continuo sem timbre, dimensões 240 x 140 mm (largura x altura), papel apergaminhado branco,com 02 vias e 80 colunas, composto de celulose, com gramatura de 63g/m², com cerrilhas horizontais e verticais. Embalagem: caixa com no mínimo 1100 jogos x 02 vias.</t>
  </si>
  <si>
    <t>FORMULARIO continuo sem timbre, dimensões 240 x 140 mm (largura x altura), papel apergaminhado branco, com 03 vias e 80 colunas, composto de celulose, com gramatura de 63 gr., com cerrilhas horizontais e verticais. Embalagem: caixa com no mínimo 700 jogos x 03 vias.</t>
  </si>
  <si>
    <t>FORMULARIO continuo sem timbre, dimensões 240 x 140 mm (largura x altura), papel apergaminhado branco, com 04 vias e 80 colunas, composto de celulose, com cerrilhas horizontais e verticais, com gramatura de 63 gr. Embalagem: caixa com no mínimo 500 jogos x 04 vias.</t>
  </si>
  <si>
    <t>FORMULARIO continuo sem timbre, dimensões 240 x 280 mm, papel apergaminhado branco, com 01 via e 80 colunas, composto de celulose, com cerrilhas horizontais e verticais, gramatura de 63 g. Embalagem: caixa com no mínimo 3000 unidades.</t>
  </si>
  <si>
    <t>LIVRO ATA, formato ofício, com 100 fls numeradas.</t>
  </si>
  <si>
    <t>LIVRO ATA, formato ofício, com 200 fls numeradas.</t>
  </si>
  <si>
    <t>LIVRO ATA, formato ofício, com 50 fls numeradas.</t>
  </si>
  <si>
    <t>LIVRO p/ protocolo, formato 22x16cm, c/ 100 fls numeradas.</t>
  </si>
  <si>
    <t>PASTA ARQUIVO MORTO em polionda, medidas 350x250x130mm, cores variadas.</t>
  </si>
  <si>
    <t>PASTA ARQUIVO REGISTRADOR TIPO AZ em papelão prensado tamanho oficio. Dimensões 350 mm (largura) x 280 mm (altura) x 85 mm (dorso), com variação de +/- 10 por cento, protetor metálico nas bordas da parte inferior, fecho metálico com alavanca de acionamento para abertura auxiliado por mola fixado por 04 (quatro) rebites, prendedor em material plástico de boa resistência, orifício de manuseio revestido de material plástico e janela para identificação no dorso.</t>
  </si>
  <si>
    <t>PASTA SANFONADA, em PVC resistente, com 31 divisões, dimensões 385 x 275 tam ofício.</t>
  </si>
  <si>
    <t>PASTA SUSPENSA, em cartão kraft, ponteiras em plástico,visor, tam.nº2 c/ grampo.</t>
  </si>
  <si>
    <t>PASTA SUSPENSA, marmorizada, ponteiras em plástico, visor, tam.nº2 c/ grampo.</t>
  </si>
  <si>
    <t>PASTA, classificador, em PVC, capa translúcida, cor fume, com caneleta inteira, dimensões aproximadas 240 x 340 mm. Com elástico.</t>
  </si>
  <si>
    <t>PASTA, classificador, em PVC, transparente, com prendedor macho e fêmea em PVC, dimensões aproximadas 240 x 340 mm sem elástico.</t>
  </si>
  <si>
    <t>BANDEJA para papel em acrílico dupla. Estrutura fixa na cor fumê. Dimensões 260 x 350 mm.</t>
  </si>
  <si>
    <t>PILHA tipo alcalina, na voltagem de 1,5V, no tamanho GRANDE (D), embalada em cartela com 2 unidades.</t>
  </si>
  <si>
    <t>PILHA tipo alcalina, na voltagem de 1,5V, no tamanho PEQUENA (AA), embalada em cartela com 2 unidades.</t>
  </si>
  <si>
    <t>PILHA tipo alcalina, na voltagem de 1,5V, no tamanho PALITO (AAA), embalada em cartela com 2 unidades.</t>
  </si>
  <si>
    <t>PINCEL atômico (cores variadas).</t>
  </si>
  <si>
    <t>PINCEL atômico para quadro branco (cores variadas).</t>
  </si>
  <si>
    <t>PORTA caneta, clips e cartões em acrílico.</t>
  </si>
  <si>
    <t>COPOS PLÁSTICOS DESCARTÁVEIS termo formados para água, fabricado com resina termoplástica de polipropileno (PP) na cor branca leitoso, reforçados com frisos laterais, com capacidade para 180 ml, peso mínimo por cento 198 g (massa mínima=1,98 g p/ copo) com referências indicativas em relevo, com caracteres visíveis e de forma indelével na parte inferior da base. O material deverá atender ao que dispõe a NBR 14.865/02. Embalagem: caixa original do fabricante, contendo 25 (vinte e cinco) centos de copos, acondicionados em mangas plásticas (100 copos por manga), devendo a caixa da embalagem e as mangas plásticas terem identificação impressas de padrão ABNT, capacidade total, quantidade e o peso mínimo de cada copo, e conformidade com a Norma de Qualidade NBR-14.865.</t>
  </si>
  <si>
    <t>Copos plásticos descartáveis termoformados para café, fabricado com resina termoplástica de poliestireno (PS) na cor branca leitoso, reforçados com frisos laterais, com capacidade para 50 ml, peso mínimo por cento 75 g (massa mínima=0,75 g p/ copo) com referências indicativas em relevo, com caracteres visíveis e de forma indelével na parte inferior da base. O material deverá atender ao que dispõe a NBR 14.865/02. Embalagem: caixa original do fabricante, contendo 50 (cinqüenta) centos de copos, acondicionados em mangas plásticas (100 copos por manga), devendo a caixa da embalagem e as mangas plásticas terem identificação impressas de padrão ABNT, capacidade total, quantidade e o peso mínimo de cada copo, e conformidade com a Norma de Qualidade NBR-14.865.</t>
  </si>
  <si>
    <t>PAPEL of.gram.75g/m2   branco tam. 210x297mm (A4), uso geral.</t>
  </si>
  <si>
    <t>PAPEL, toalha, interfolhada, não reciclado, alta absorção, na cor branca, 02 (duas) dobras, largura mínima 22 cm, comprimento mínimo de 26 cm e máximo de 27 cm. Embalagem: pacote com no mínimo 4 rolos de 250 folhas cada.</t>
  </si>
  <si>
    <t>CANETA destaca texto, cores variadas, jogo c/ 06 unidades.</t>
  </si>
  <si>
    <t xml:space="preserve">CANETA esferográfica, escrita fina, na cor preta, comprimento de 14 cm, corpo cristal transparente com tampa traseira de encaixar e ventilada, com corpo sextavado e com sistema de ventilação através de um orifício lateral, ponta de latão com esfera em tungstênio. Caixa com 25 unidades. </t>
  </si>
  <si>
    <t xml:space="preserve">CANETA esferográfica, escrita fina, na cor vermelha, comprimento de 14 cm, corpo cristal transparente com tampa traseira de encaixar e ventilada, com corpo sextavado e com sistema de ventilação através de um orifício lateral, ponta de latão com esfera em tungstênio. Caixa com 25 unidades. </t>
  </si>
  <si>
    <t xml:space="preserve">CANETA esferográfica, escrita fina, na cor azul, comprimento de 14 cm, corpo cristal transparente com tampa traseira de encaixar e ventilada, com corpo sextavado e com sistema de ventilação através de um orifício lateral, ponta de latão com esfera em tungstênio. Caixa com 25 unidades. </t>
  </si>
  <si>
    <t>Tinta para carimbo eletrônico TC-42, na cor azul.</t>
  </si>
  <si>
    <t>Tinta para carimbo na cor azul.</t>
  </si>
  <si>
    <t>Tinta para carimbo na cor preta.</t>
  </si>
  <si>
    <t xml:space="preserve">Recado auto adesivo, removível (anote e cole), cores variadas méd. 76x102mm, caixa com 12 blocos. </t>
  </si>
  <si>
    <t xml:space="preserve">Recado auto adesivo, removível (anote e cole), cores variadas méd. 38x51mm, caixa com 12 blocos. </t>
  </si>
  <si>
    <t>Saco plástico transparente, com dimensões 44 x 35cm.</t>
  </si>
  <si>
    <t>Papéis especiais para impressora jato de tinta e laser,A4 210mmx297mm, 180g/m², pacote com 50 folhas, cores variadas</t>
  </si>
  <si>
    <t>Grampo plástico estendido (grampo trilho) 300x9x112mm, pacote c/50 und.</t>
  </si>
  <si>
    <t>Cx.</t>
  </si>
  <si>
    <t>Folha</t>
  </si>
  <si>
    <t>Rolo</t>
  </si>
  <si>
    <t>Pct.</t>
  </si>
  <si>
    <t>Cento</t>
  </si>
  <si>
    <t>Resma</t>
  </si>
  <si>
    <t>Jogo</t>
  </si>
  <si>
    <t>und</t>
  </si>
  <si>
    <t>Pct</t>
  </si>
  <si>
    <t>BRW</t>
  </si>
  <si>
    <t>MARES</t>
  </si>
  <si>
    <t>JOCAR</t>
  </si>
  <si>
    <t>CAVIA</t>
  </si>
  <si>
    <t>CARBRINK</t>
  </si>
  <si>
    <t>LEO</t>
  </si>
  <si>
    <t>REDBOR</t>
  </si>
  <si>
    <t>GB</t>
  </si>
  <si>
    <t>VMP</t>
  </si>
  <si>
    <t>FIX</t>
  </si>
  <si>
    <t>PIRATININGA</t>
  </si>
  <si>
    <t>FERSAN</t>
  </si>
  <si>
    <t>LEO LEO</t>
  </si>
  <si>
    <t>WALEU</t>
  </si>
  <si>
    <t>KOREA</t>
  </si>
  <si>
    <t>RED BOR</t>
  </si>
  <si>
    <t>FORONI</t>
  </si>
  <si>
    <t>RELUC</t>
  </si>
  <si>
    <t>IPECOL</t>
  </si>
  <si>
    <t>ADELBRAS</t>
  </si>
  <si>
    <t>FURNA</t>
  </si>
  <si>
    <t>TECELAGE MARTINS</t>
  </si>
  <si>
    <t>DATAPEL</t>
  </si>
  <si>
    <t>GRAFSET</t>
  </si>
  <si>
    <t>TILIBRA</t>
  </si>
  <si>
    <t>CARTONALE</t>
  </si>
  <si>
    <t>FRAMA</t>
  </si>
  <si>
    <t>ACP</t>
  </si>
  <si>
    <t>ALAPLAST</t>
  </si>
  <si>
    <t>ELGIN</t>
  </si>
  <si>
    <t>GOLLER</t>
  </si>
  <si>
    <t>COPOCENTRO</t>
  </si>
  <si>
    <t>REPORT</t>
  </si>
  <si>
    <t>PANTANAL</t>
  </si>
  <si>
    <t>BIC</t>
  </si>
  <si>
    <t>RADEX</t>
  </si>
  <si>
    <t>JAPAN</t>
  </si>
  <si>
    <t>DELO</t>
  </si>
  <si>
    <t>MARCIA BRASIL</t>
  </si>
  <si>
    <t>R.B MONTEIRO</t>
  </si>
  <si>
    <t>HELIO MASASHI</t>
  </si>
  <si>
    <t>R. B MONTEIRO LTDA - EPP</t>
  </si>
  <si>
    <t>CNPJ: 08.786.974/0001-54</t>
  </si>
  <si>
    <t>Avenida Salgado Filho, 1861 Bairro: Nossa Senhora das Graças</t>
  </si>
  <si>
    <t>Fone: (69) 3229-1949 / 8111 - 6246</t>
  </si>
  <si>
    <t>RONIE BRAGA MONTEIRO</t>
  </si>
  <si>
    <t>Representante - CPF: 659.442.592</t>
  </si>
  <si>
    <t>MARCIA BRASIL COM. DE PAP. E INFORMATICA LTDA</t>
  </si>
  <si>
    <t>CNPJ: 05.559.893/0001-23</t>
  </si>
  <si>
    <t>Avenida Nações Unidas, 301 Bairoo: Nª Sª das Graças</t>
  </si>
  <si>
    <t>Porto Velho - RO Fone: (69) 3221-2980 / 3221 - 1597</t>
  </si>
  <si>
    <t>FRANCISCO HOLANDA I. DE OLIVEIRA</t>
  </si>
  <si>
    <t>Representante - CPF: 152.064.752-20</t>
  </si>
  <si>
    <t>OBJETO:  MATERIAL DE EXPEDIENTE - SEFIN</t>
  </si>
  <si>
    <t>DATA DE HOMOLOGAÇÃO: 15/01/2013</t>
  </si>
  <si>
    <t>HELIO MASASHI SAITO &amp; CIA LTDA</t>
  </si>
  <si>
    <t>CNPJ: 62.492.798/0001-93</t>
  </si>
  <si>
    <t>Rua: Santa Gertudres 796 Chacara Santo Antonio</t>
  </si>
  <si>
    <t>São Paulo - SP</t>
  </si>
  <si>
    <t>Fone: (11) 225-1246</t>
  </si>
  <si>
    <t xml:space="preserve">HELIO MASASHI SAITO </t>
  </si>
  <si>
    <t>Representante - CPF: 234.079.218-53</t>
  </si>
  <si>
    <t>DATA DE PUBLICAÇÃO NO DOE: 17/04/2013</t>
  </si>
</sst>
</file>

<file path=xl/styles.xml><?xml version="1.0" encoding="utf-8"?>
<styleSheet xmlns="http://schemas.openxmlformats.org/spreadsheetml/2006/main">
  <numFmts count="5">
    <numFmt numFmtId="164" formatCode="_(&quot;R$ &quot;* #,##0.00_);_(&quot;R$ &quot;* \(#,##0.00\);_(&quot;R$ &quot;* &quot;-&quot;??_);_(@_)"/>
    <numFmt numFmtId="165" formatCode="_(* #,##0.00_);_(* \(#,##0.00\);_(* &quot;-&quot;??_);_(@_)"/>
    <numFmt numFmtId="166" formatCode="#,##0;[Red]#,##0"/>
    <numFmt numFmtId="167" formatCode="#,##0.00;[Red]#,##0.00"/>
    <numFmt numFmtId="168" formatCode="&quot;R$&quot;\ #,##0.00"/>
  </numFmts>
  <fonts count="13">
    <font>
      <sz val="10"/>
      <name val="Arial"/>
    </font>
    <font>
      <sz val="10"/>
      <name val="Arial"/>
      <family val="2"/>
    </font>
    <font>
      <sz val="8"/>
      <name val="Arial"/>
      <family val="2"/>
    </font>
    <font>
      <b/>
      <sz val="8"/>
      <name val="Arial"/>
      <family val="2"/>
    </font>
    <font>
      <b/>
      <sz val="8"/>
      <color indexed="8"/>
      <name val="Arial"/>
      <family val="2"/>
    </font>
    <font>
      <sz val="8"/>
      <color rgb="FF000000"/>
      <name val="Arial"/>
      <family val="2"/>
    </font>
    <font>
      <sz val="8"/>
      <color indexed="8"/>
      <name val="Arial"/>
      <family val="2"/>
    </font>
    <font>
      <b/>
      <sz val="8"/>
      <color theme="1"/>
      <name val="Arial"/>
      <family val="2"/>
    </font>
    <font>
      <sz val="8"/>
      <color rgb="FFFF0000"/>
      <name val="Arial"/>
      <family val="2"/>
    </font>
    <font>
      <b/>
      <sz val="8"/>
      <color rgb="FFFF0000"/>
      <name val="Arial"/>
      <family val="2"/>
    </font>
    <font>
      <u/>
      <sz val="9"/>
      <color theme="10"/>
      <name val="Arial"/>
    </font>
    <font>
      <u/>
      <sz val="8"/>
      <color theme="10"/>
      <name val="Arial"/>
      <family val="2"/>
    </font>
    <font>
      <sz val="8"/>
      <color theme="1"/>
      <name val="Arial"/>
      <family val="2"/>
    </font>
  </fonts>
  <fills count="8">
    <fill>
      <patternFill patternType="none"/>
    </fill>
    <fill>
      <patternFill patternType="gray125"/>
    </fill>
    <fill>
      <patternFill patternType="solid">
        <fgColor rgb="FFFF0000"/>
        <bgColor indexed="64"/>
      </patternFill>
    </fill>
    <fill>
      <patternFill patternType="solid">
        <fgColor theme="1" tint="0.499984740745262"/>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4">
    <xf numFmtId="0" fontId="0" fillId="0" borderId="0"/>
    <xf numFmtId="164" fontId="1" fillId="0" borderId="0" applyFont="0" applyFill="0" applyBorder="0" applyAlignment="0" applyProtection="0"/>
    <xf numFmtId="165" fontId="1" fillId="0" borderId="0" applyFont="0" applyFill="0" applyBorder="0" applyAlignment="0" applyProtection="0"/>
    <xf numFmtId="0" fontId="10" fillId="0" borderId="0" applyNumberFormat="0" applyFill="0" applyBorder="0" applyAlignment="0" applyProtection="0">
      <alignment vertical="top"/>
      <protection locked="0"/>
    </xf>
  </cellStyleXfs>
  <cellXfs count="123">
    <xf numFmtId="0" fontId="0" fillId="0" borderId="0" xfId="0"/>
    <xf numFmtId="0" fontId="2" fillId="0" borderId="0" xfId="0" applyFont="1" applyFill="1"/>
    <xf numFmtId="2" fontId="2" fillId="0" borderId="0" xfId="0" applyNumberFormat="1" applyFont="1" applyFill="1"/>
    <xf numFmtId="0" fontId="2" fillId="0" borderId="0" xfId="0" applyFont="1" applyFill="1" applyBorder="1"/>
    <xf numFmtId="4" fontId="2" fillId="0" borderId="0" xfId="0" applyNumberFormat="1" applyFont="1" applyFill="1"/>
    <xf numFmtId="4" fontId="2" fillId="0" borderId="0" xfId="0" applyNumberFormat="1" applyFont="1" applyFill="1" applyBorder="1" applyAlignment="1">
      <alignment horizontal="right"/>
    </xf>
    <xf numFmtId="2" fontId="3" fillId="0" borderId="0" xfId="0" applyNumberFormat="1" applyFont="1" applyFill="1" applyBorder="1"/>
    <xf numFmtId="2" fontId="3" fillId="0" borderId="2" xfId="0" applyNumberFormat="1" applyFont="1" applyFill="1" applyBorder="1"/>
    <xf numFmtId="0" fontId="2" fillId="0" borderId="0" xfId="0" applyFont="1" applyFill="1" applyAlignment="1">
      <alignment wrapText="1"/>
    </xf>
    <xf numFmtId="0" fontId="4" fillId="0" borderId="1" xfId="0" applyFont="1" applyFill="1" applyBorder="1" applyAlignment="1">
      <alignment horizontal="center" vertical="center" wrapText="1"/>
    </xf>
    <xf numFmtId="166" fontId="4" fillId="0" borderId="1" xfId="2" applyNumberFormat="1"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2" fontId="4"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3" fontId="5" fillId="0" borderId="0" xfId="0" applyNumberFormat="1" applyFont="1" applyBorder="1" applyAlignment="1">
      <alignment horizontal="center" vertical="center"/>
    </xf>
    <xf numFmtId="4" fontId="6" fillId="0" borderId="0" xfId="1" applyNumberFormat="1" applyFont="1" applyFill="1" applyBorder="1" applyAlignment="1">
      <alignment horizontal="center" vertical="center"/>
    </xf>
    <xf numFmtId="10" fontId="2" fillId="0" borderId="0" xfId="0" applyNumberFormat="1" applyFont="1" applyFill="1" applyBorder="1" applyAlignment="1">
      <alignment horizontal="center" vertical="center"/>
    </xf>
    <xf numFmtId="4" fontId="3" fillId="0" borderId="0" xfId="0" applyNumberFormat="1" applyFont="1" applyFill="1" applyBorder="1" applyAlignment="1">
      <alignment horizontal="center" vertical="center"/>
    </xf>
    <xf numFmtId="4" fontId="2" fillId="0" borderId="0" xfId="0" applyNumberFormat="1" applyFont="1" applyFill="1" applyBorder="1" applyAlignment="1">
      <alignment horizontal="right" vertical="center"/>
    </xf>
    <xf numFmtId="0" fontId="3" fillId="0" borderId="0" xfId="0" applyFont="1" applyFill="1" applyBorder="1" applyAlignment="1"/>
    <xf numFmtId="0" fontId="3" fillId="0" borderId="0" xfId="0" applyFont="1" applyFill="1" applyBorder="1" applyAlignment="1">
      <alignment horizontal="center"/>
    </xf>
    <xf numFmtId="2" fontId="8" fillId="0" borderId="0" xfId="0" applyNumberFormat="1" applyFont="1" applyFill="1" applyBorder="1" applyAlignment="1">
      <alignment horizontal="center"/>
    </xf>
    <xf numFmtId="2" fontId="9" fillId="0" borderId="0" xfId="0" applyNumberFormat="1" applyFont="1" applyFill="1" applyBorder="1" applyAlignment="1">
      <alignment horizontal="center"/>
    </xf>
    <xf numFmtId="0" fontId="8" fillId="0" borderId="0" xfId="0" applyFont="1" applyFill="1" applyBorder="1" applyAlignment="1"/>
    <xf numFmtId="0" fontId="2" fillId="0" borderId="0" xfId="0" applyFont="1" applyBorder="1" applyAlignment="1">
      <alignment horizontal="left"/>
    </xf>
    <xf numFmtId="0" fontId="4" fillId="0" borderId="7" xfId="0" applyFont="1" applyFill="1" applyBorder="1" applyAlignment="1">
      <alignment horizontal="center" vertical="center" wrapText="1"/>
    </xf>
    <xf numFmtId="2" fontId="8" fillId="0" borderId="0" xfId="0" applyNumberFormat="1" applyFont="1" applyFill="1" applyBorder="1" applyAlignment="1">
      <alignment horizontal="center" vertical="center"/>
    </xf>
    <xf numFmtId="2" fontId="2" fillId="0" borderId="0" xfId="0" applyNumberFormat="1" applyFont="1" applyFill="1" applyBorder="1" applyAlignment="1">
      <alignment horizontal="center" vertical="center"/>
    </xf>
    <xf numFmtId="0" fontId="2" fillId="0" borderId="0" xfId="0" applyFont="1" applyFill="1" applyAlignment="1">
      <alignment horizontal="center" vertical="center"/>
    </xf>
    <xf numFmtId="0" fontId="2" fillId="0" borderId="0" xfId="0" applyFont="1" applyFill="1" applyBorder="1" applyAlignment="1">
      <alignment horizontal="center" vertical="center"/>
    </xf>
    <xf numFmtId="0" fontId="4" fillId="0" borderId="8" xfId="0"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0" xfId="0" applyFont="1" applyFill="1" applyAlignment="1">
      <alignment horizontal="center" vertical="center" wrapText="1"/>
    </xf>
    <xf numFmtId="0" fontId="3" fillId="0" borderId="2" xfId="0" applyFont="1" applyFill="1" applyBorder="1" applyAlignment="1"/>
    <xf numFmtId="0" fontId="3" fillId="0" borderId="0" xfId="0" applyFont="1" applyFill="1" applyBorder="1" applyAlignment="1">
      <alignment vertical="center"/>
    </xf>
    <xf numFmtId="0" fontId="3" fillId="0" borderId="0" xfId="0" applyFont="1" applyFill="1" applyBorder="1" applyAlignment="1">
      <alignment horizontal="center" vertical="center" wrapText="1"/>
    </xf>
    <xf numFmtId="4" fontId="3" fillId="0" borderId="0" xfId="0" applyNumberFormat="1" applyFont="1" applyFill="1" applyBorder="1" applyAlignment="1">
      <alignment horizontal="right"/>
    </xf>
    <xf numFmtId="0" fontId="3" fillId="0" borderId="2" xfId="0" applyFont="1" applyFill="1" applyBorder="1" applyAlignment="1">
      <alignment vertical="center"/>
    </xf>
    <xf numFmtId="0" fontId="3" fillId="0" borderId="2" xfId="0" applyFont="1" applyFill="1" applyBorder="1" applyAlignment="1">
      <alignment horizontal="center" vertical="center" wrapText="1"/>
    </xf>
    <xf numFmtId="4" fontId="3" fillId="0" borderId="2" xfId="0" applyNumberFormat="1" applyFont="1" applyFill="1" applyBorder="1" applyAlignment="1">
      <alignment horizontal="right"/>
    </xf>
    <xf numFmtId="4" fontId="3" fillId="0" borderId="0" xfId="0" applyNumberFormat="1" applyFont="1" applyFill="1" applyBorder="1" applyAlignment="1">
      <alignment horizontal="left"/>
    </xf>
    <xf numFmtId="167" fontId="3" fillId="0" borderId="0" xfId="0" applyNumberFormat="1" applyFont="1" applyFill="1" applyBorder="1" applyAlignment="1">
      <alignment horizontal="left"/>
    </xf>
    <xf numFmtId="0" fontId="7" fillId="0" borderId="7" xfId="0" applyFont="1" applyFill="1" applyBorder="1" applyAlignment="1"/>
    <xf numFmtId="2" fontId="2" fillId="0" borderId="4" xfId="0" applyNumberFormat="1" applyFont="1" applyFill="1" applyBorder="1" applyAlignment="1">
      <alignment horizontal="left"/>
    </xf>
    <xf numFmtId="0" fontId="2" fillId="0" borderId="4" xfId="0" applyFont="1" applyBorder="1" applyAlignment="1"/>
    <xf numFmtId="0" fontId="2" fillId="0" borderId="5" xfId="0" applyFont="1" applyFill="1" applyBorder="1"/>
    <xf numFmtId="0" fontId="2" fillId="0" borderId="4" xfId="0" applyFont="1" applyBorder="1" applyAlignment="1">
      <alignment horizontal="left"/>
    </xf>
    <xf numFmtId="0" fontId="3" fillId="0" borderId="7" xfId="0" applyFont="1" applyFill="1" applyBorder="1" applyAlignment="1">
      <alignment horizontal="center" vertical="center"/>
    </xf>
    <xf numFmtId="0" fontId="0" fillId="0" borderId="0" xfId="0" applyFill="1"/>
    <xf numFmtId="4" fontId="2" fillId="0" borderId="0" xfId="0" applyNumberFormat="1" applyFont="1" applyFill="1" applyBorder="1" applyAlignment="1">
      <alignment horizontal="center"/>
    </xf>
    <xf numFmtId="0" fontId="2" fillId="0" borderId="0" xfId="0" applyFont="1" applyBorder="1" applyAlignment="1">
      <alignment horizontal="center"/>
    </xf>
    <xf numFmtId="0" fontId="3" fillId="0" borderId="0" xfId="0" applyFont="1" applyFill="1" applyBorder="1" applyAlignment="1">
      <alignment horizontal="center" vertical="center"/>
    </xf>
    <xf numFmtId="0" fontId="2" fillId="0" borderId="0" xfId="0" applyFont="1" applyFill="1" applyAlignment="1">
      <alignment horizontal="center"/>
    </xf>
    <xf numFmtId="0" fontId="2" fillId="0" borderId="1" xfId="0"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4" fontId="2" fillId="0" borderId="6" xfId="0" applyNumberFormat="1" applyFont="1" applyFill="1" applyBorder="1" applyAlignment="1">
      <alignment horizontal="center" vertical="center"/>
    </xf>
    <xf numFmtId="10" fontId="2" fillId="0" borderId="1" xfId="0" applyNumberFormat="1" applyFont="1" applyFill="1" applyBorder="1" applyAlignment="1">
      <alignment horizontal="center" vertical="center"/>
    </xf>
    <xf numFmtId="0" fontId="2" fillId="0" borderId="0" xfId="0" applyFont="1" applyFill="1" applyBorder="1" applyAlignment="1"/>
    <xf numFmtId="0" fontId="2" fillId="0" borderId="0" xfId="0" applyFont="1" applyBorder="1" applyAlignment="1"/>
    <xf numFmtId="0" fontId="3" fillId="0" borderId="0" xfId="0" applyFont="1" applyBorder="1" applyAlignment="1">
      <alignment vertical="center" wrapText="1"/>
    </xf>
    <xf numFmtId="0" fontId="7" fillId="0" borderId="0" xfId="0" applyFont="1" applyFill="1" applyBorder="1" applyAlignment="1"/>
    <xf numFmtId="0" fontId="3" fillId="0" borderId="4" xfId="0" applyFont="1" applyBorder="1" applyAlignment="1">
      <alignment horizontal="left"/>
    </xf>
    <xf numFmtId="0" fontId="2" fillId="0" borderId="4" xfId="0" applyFont="1" applyFill="1" applyBorder="1" applyAlignment="1"/>
    <xf numFmtId="0" fontId="11" fillId="0" borderId="0" xfId="3" applyFont="1" applyBorder="1" applyAlignment="1" applyProtection="1"/>
    <xf numFmtId="3" fontId="5" fillId="0" borderId="1" xfId="0" applyNumberFormat="1" applyFont="1" applyBorder="1" applyAlignment="1">
      <alignment horizontal="center" vertical="center"/>
    </xf>
    <xf numFmtId="4" fontId="3" fillId="0" borderId="1" xfId="0" applyNumberFormat="1" applyFont="1" applyFill="1" applyBorder="1" applyAlignment="1">
      <alignment horizontal="center" vertical="center"/>
    </xf>
    <xf numFmtId="4" fontId="2" fillId="0" borderId="1" xfId="0" applyNumberFormat="1" applyFont="1" applyFill="1" applyBorder="1" applyAlignment="1">
      <alignment horizontal="right" vertical="center"/>
    </xf>
    <xf numFmtId="4" fontId="2" fillId="0" borderId="1" xfId="0" applyNumberFormat="1" applyFont="1" applyFill="1" applyBorder="1" applyAlignment="1">
      <alignment horizontal="center" vertical="center"/>
    </xf>
    <xf numFmtId="0" fontId="2" fillId="0" borderId="0" xfId="0" applyFont="1" applyFill="1" applyBorder="1" applyAlignment="1">
      <alignment horizontal="center" vertical="center" wrapText="1"/>
    </xf>
    <xf numFmtId="4" fontId="6" fillId="0" borderId="1" xfId="1" applyNumberFormat="1" applyFont="1" applyFill="1" applyBorder="1" applyAlignment="1">
      <alignment horizontal="center" vertical="center"/>
    </xf>
    <xf numFmtId="0" fontId="2" fillId="2" borderId="1" xfId="0" applyFont="1" applyFill="1" applyBorder="1" applyAlignment="1">
      <alignment horizontal="justify" vertical="top" wrapText="1"/>
    </xf>
    <xf numFmtId="0" fontId="2" fillId="3" borderId="1" xfId="0" applyFont="1" applyFill="1" applyBorder="1" applyAlignment="1">
      <alignment horizontal="justify" vertical="top" wrapText="1"/>
    </xf>
    <xf numFmtId="0" fontId="2" fillId="4" borderId="1" xfId="0" applyFont="1" applyFill="1" applyBorder="1" applyAlignment="1">
      <alignment horizontal="justify" vertical="top" wrapText="1"/>
    </xf>
    <xf numFmtId="0" fontId="2" fillId="5" borderId="1" xfId="0" applyFont="1" applyFill="1" applyBorder="1" applyAlignment="1">
      <alignment horizontal="justify" vertical="top" wrapText="1"/>
    </xf>
    <xf numFmtId="0" fontId="3" fillId="0" borderId="1" xfId="0" applyFont="1" applyFill="1" applyBorder="1" applyAlignment="1">
      <alignment horizontal="center" vertical="center" wrapText="1"/>
    </xf>
    <xf numFmtId="10" fontId="2" fillId="2" borderId="1" xfId="0" applyNumberFormat="1" applyFont="1" applyFill="1" applyBorder="1" applyAlignment="1">
      <alignment horizontal="center" vertical="center"/>
    </xf>
    <xf numFmtId="0" fontId="3" fillId="0" borderId="0" xfId="0" applyFont="1" applyFill="1" applyBorder="1" applyAlignment="1">
      <alignment horizontal="center" vertical="center"/>
    </xf>
    <xf numFmtId="0" fontId="2" fillId="0" borderId="0" xfId="0" applyFont="1" applyFill="1" applyAlignment="1">
      <alignment horizontal="center"/>
    </xf>
    <xf numFmtId="4" fontId="2" fillId="2" borderId="1" xfId="0" applyNumberFormat="1" applyFont="1" applyFill="1" applyBorder="1" applyAlignment="1">
      <alignment horizontal="center" vertical="center"/>
    </xf>
    <xf numFmtId="2" fontId="2" fillId="0" borderId="0" xfId="0" applyNumberFormat="1" applyFont="1" applyFill="1" applyBorder="1" applyAlignment="1">
      <alignment horizontal="left"/>
    </xf>
    <xf numFmtId="0" fontId="2" fillId="0" borderId="0" xfId="0" applyFont="1" applyBorder="1" applyAlignment="1">
      <alignment horizontal="left"/>
    </xf>
    <xf numFmtId="168" fontId="2" fillId="0" borderId="1" xfId="0" applyNumberFormat="1" applyFont="1" applyFill="1" applyBorder="1" applyAlignment="1">
      <alignment horizontal="center" vertical="center"/>
    </xf>
    <xf numFmtId="0" fontId="2" fillId="0" borderId="1" xfId="0" applyFont="1" applyFill="1" applyBorder="1" applyAlignment="1">
      <alignment horizontal="justify" vertical="center" wrapText="1"/>
    </xf>
    <xf numFmtId="0" fontId="2" fillId="0" borderId="1" xfId="0" applyFont="1" applyBorder="1" applyAlignment="1">
      <alignment horizontal="center" vertical="center" wrapText="1"/>
    </xf>
    <xf numFmtId="168" fontId="2" fillId="0" borderId="1" xfId="0" applyNumberFormat="1" applyFont="1" applyBorder="1" applyAlignment="1">
      <alignment horizontal="center" vertical="center"/>
    </xf>
    <xf numFmtId="3" fontId="2" fillId="0" borderId="1" xfId="0" applyNumberFormat="1" applyFont="1" applyBorder="1" applyAlignment="1">
      <alignment horizontal="center" vertical="center" wrapText="1"/>
    </xf>
    <xf numFmtId="0" fontId="2" fillId="6" borderId="1" xfId="0" applyFont="1" applyFill="1" applyBorder="1" applyAlignment="1">
      <alignment horizontal="center" vertical="center" wrapText="1"/>
    </xf>
    <xf numFmtId="2" fontId="3" fillId="6" borderId="0" xfId="0" applyNumberFormat="1" applyFont="1" applyFill="1" applyBorder="1"/>
    <xf numFmtId="2" fontId="3" fillId="6" borderId="2" xfId="0" applyNumberFormat="1" applyFont="1" applyFill="1" applyBorder="1"/>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0" xfId="0" applyFont="1" applyFill="1" applyAlignment="1">
      <alignment horizontal="center"/>
    </xf>
    <xf numFmtId="0" fontId="2" fillId="0" borderId="0" xfId="0" applyFont="1" applyFill="1" applyAlignment="1">
      <alignment horizontal="center"/>
    </xf>
    <xf numFmtId="0" fontId="2" fillId="0" borderId="9" xfId="0" applyFont="1" applyFill="1" applyBorder="1" applyAlignment="1">
      <alignment horizontal="left"/>
    </xf>
    <xf numFmtId="0" fontId="2" fillId="0" borderId="0" xfId="0" applyFont="1" applyFill="1" applyBorder="1" applyAlignment="1">
      <alignment horizontal="left"/>
    </xf>
    <xf numFmtId="0" fontId="2" fillId="0" borderId="10" xfId="0" applyFont="1" applyFill="1" applyBorder="1" applyAlignment="1">
      <alignment horizontal="left"/>
    </xf>
    <xf numFmtId="0" fontId="2" fillId="0" borderId="9" xfId="0" applyFont="1" applyBorder="1" applyAlignment="1">
      <alignment horizontal="left"/>
    </xf>
    <xf numFmtId="0" fontId="2" fillId="0" borderId="0" xfId="0" applyFont="1" applyBorder="1" applyAlignment="1">
      <alignment horizontal="left"/>
    </xf>
    <xf numFmtId="0" fontId="2" fillId="0" borderId="10" xfId="0" applyFont="1" applyBorder="1" applyAlignment="1">
      <alignment horizontal="left"/>
    </xf>
    <xf numFmtId="0" fontId="3" fillId="0" borderId="9" xfId="0" applyFont="1" applyBorder="1" applyAlignment="1">
      <alignment horizontal="left"/>
    </xf>
    <xf numFmtId="0" fontId="3" fillId="0" borderId="0" xfId="0" applyFont="1" applyBorder="1" applyAlignment="1">
      <alignment horizontal="left"/>
    </xf>
    <xf numFmtId="0" fontId="3" fillId="0" borderId="10" xfId="0" applyFont="1" applyBorder="1" applyAlignment="1">
      <alignment horizontal="left"/>
    </xf>
    <xf numFmtId="0" fontId="2" fillId="0" borderId="11" xfId="0" applyFont="1" applyFill="1" applyBorder="1" applyAlignment="1">
      <alignment horizontal="left"/>
    </xf>
    <xf numFmtId="0" fontId="2" fillId="0" borderId="12" xfId="0" applyFont="1" applyFill="1" applyBorder="1" applyAlignment="1">
      <alignment horizontal="left"/>
    </xf>
    <xf numFmtId="0" fontId="2" fillId="0" borderId="13" xfId="0" applyFont="1" applyFill="1" applyBorder="1" applyAlignment="1">
      <alignment horizontal="left"/>
    </xf>
    <xf numFmtId="0" fontId="3" fillId="0" borderId="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6" xfId="0" applyFont="1" applyBorder="1" applyAlignment="1">
      <alignment horizontal="center" vertical="center" wrapText="1"/>
    </xf>
    <xf numFmtId="0" fontId="7" fillId="0" borderId="9" xfId="0" applyFont="1" applyFill="1" applyBorder="1" applyAlignment="1">
      <alignment horizontal="left"/>
    </xf>
    <xf numFmtId="0" fontId="7" fillId="0" borderId="0" xfId="0" applyFont="1" applyFill="1" applyBorder="1" applyAlignment="1">
      <alignment horizontal="left"/>
    </xf>
    <xf numFmtId="0" fontId="7" fillId="0" borderId="10" xfId="0" applyFont="1" applyFill="1" applyBorder="1" applyAlignment="1">
      <alignment horizontal="left"/>
    </xf>
    <xf numFmtId="2" fontId="2" fillId="0" borderId="9" xfId="0" applyNumberFormat="1" applyFont="1" applyFill="1" applyBorder="1" applyAlignment="1">
      <alignment horizontal="left"/>
    </xf>
    <xf numFmtId="2" fontId="2" fillId="0" borderId="0" xfId="0" applyNumberFormat="1" applyFont="1" applyFill="1" applyBorder="1" applyAlignment="1">
      <alignment horizontal="left"/>
    </xf>
    <xf numFmtId="2" fontId="2" fillId="0" borderId="10" xfId="0" applyNumberFormat="1" applyFont="1" applyFill="1" applyBorder="1" applyAlignment="1">
      <alignment horizontal="left"/>
    </xf>
    <xf numFmtId="0" fontId="2" fillId="7" borderId="1" xfId="0" applyFont="1" applyFill="1" applyBorder="1" applyAlignment="1">
      <alignment horizontal="center" vertical="center" wrapText="1"/>
    </xf>
    <xf numFmtId="0" fontId="2" fillId="7" borderId="1" xfId="0" applyFont="1" applyFill="1" applyBorder="1" applyAlignment="1">
      <alignment horizontal="justify" vertical="center" wrapText="1"/>
    </xf>
    <xf numFmtId="168" fontId="2" fillId="7" borderId="1" xfId="0" applyNumberFormat="1" applyFont="1" applyFill="1" applyBorder="1" applyAlignment="1">
      <alignment horizontal="center" vertical="center"/>
    </xf>
    <xf numFmtId="10" fontId="2" fillId="7" borderId="1" xfId="0" applyNumberFormat="1" applyFont="1" applyFill="1" applyBorder="1" applyAlignment="1">
      <alignment horizontal="center" vertical="center"/>
    </xf>
    <xf numFmtId="0" fontId="3" fillId="7" borderId="1" xfId="0" applyFont="1" applyFill="1" applyBorder="1" applyAlignment="1">
      <alignment horizontal="center" vertical="center" wrapText="1"/>
    </xf>
    <xf numFmtId="0" fontId="0" fillId="7" borderId="0" xfId="0" applyFill="1"/>
  </cellXfs>
  <cellStyles count="4">
    <cellStyle name="Hyperlink" xfId="3" builtinId="8"/>
    <cellStyle name="Moeda" xfId="1" builtinId="4"/>
    <cellStyle name="Normal" xfId="0" builtinId="0"/>
    <cellStyle name="Separador de milhares" xfId="2"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6896100</xdr:colOff>
      <xdr:row>0</xdr:row>
      <xdr:rowOff>314325</xdr:rowOff>
    </xdr:from>
    <xdr:to>
      <xdr:col>1</xdr:col>
      <xdr:colOff>6276975</xdr:colOff>
      <xdr:row>0</xdr:row>
      <xdr:rowOff>876300</xdr:rowOff>
    </xdr:to>
    <xdr:pic>
      <xdr:nvPicPr>
        <xdr:cNvPr id="3243" name="Picture 4"/>
        <xdr:cNvPicPr>
          <a:picLocks noChangeAspect="1" noChangeArrowheads="1"/>
        </xdr:cNvPicPr>
      </xdr:nvPicPr>
      <xdr:blipFill>
        <a:blip xmlns:r="http://schemas.openxmlformats.org/officeDocument/2006/relationships" r:embed="rId1"/>
        <a:srcRect/>
        <a:stretch>
          <a:fillRect/>
        </a:stretch>
      </xdr:blipFill>
      <xdr:spPr bwMode="auto">
        <a:xfrm>
          <a:off x="6800850" y="314325"/>
          <a:ext cx="0" cy="561975"/>
        </a:xfrm>
        <a:prstGeom prst="rect">
          <a:avLst/>
        </a:prstGeom>
        <a:noFill/>
        <a:ln w="9525">
          <a:noFill/>
          <a:miter lim="800000"/>
          <a:headEnd/>
          <a:tailEnd/>
        </a:ln>
      </xdr:spPr>
    </xdr:pic>
    <xdr:clientData/>
  </xdr:twoCellAnchor>
  <xdr:twoCellAnchor>
    <xdr:from>
      <xdr:col>3</xdr:col>
      <xdr:colOff>48949</xdr:colOff>
      <xdr:row>0</xdr:row>
      <xdr:rowOff>38100</xdr:rowOff>
    </xdr:from>
    <xdr:to>
      <xdr:col>3</xdr:col>
      <xdr:colOff>582084</xdr:colOff>
      <xdr:row>0</xdr:row>
      <xdr:rowOff>704850</xdr:rowOff>
    </xdr:to>
    <xdr:pic>
      <xdr:nvPicPr>
        <xdr:cNvPr id="3244"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5139532" y="38100"/>
          <a:ext cx="533135" cy="6667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6896100</xdr:colOff>
      <xdr:row>0</xdr:row>
      <xdr:rowOff>314325</xdr:rowOff>
    </xdr:from>
    <xdr:to>
      <xdr:col>1</xdr:col>
      <xdr:colOff>6276975</xdr:colOff>
      <xdr:row>0</xdr:row>
      <xdr:rowOff>876300</xdr:rowOff>
    </xdr:to>
    <xdr:pic>
      <xdr:nvPicPr>
        <xdr:cNvPr id="2" name="Picture 4"/>
        <xdr:cNvPicPr>
          <a:picLocks noChangeAspect="1" noChangeArrowheads="1"/>
        </xdr:cNvPicPr>
      </xdr:nvPicPr>
      <xdr:blipFill>
        <a:blip xmlns:r="http://schemas.openxmlformats.org/officeDocument/2006/relationships" r:embed="rId1"/>
        <a:srcRect/>
        <a:stretch>
          <a:fillRect/>
        </a:stretch>
      </xdr:blipFill>
      <xdr:spPr bwMode="auto">
        <a:xfrm>
          <a:off x="4171950" y="314325"/>
          <a:ext cx="0" cy="447675"/>
        </a:xfrm>
        <a:prstGeom prst="rect">
          <a:avLst/>
        </a:prstGeom>
        <a:noFill/>
        <a:ln w="9525">
          <a:noFill/>
          <a:miter lim="800000"/>
          <a:headEnd/>
          <a:tailEnd/>
        </a:ln>
      </xdr:spPr>
    </xdr:pic>
    <xdr:clientData/>
  </xdr:twoCellAnchor>
  <xdr:twoCellAnchor>
    <xdr:from>
      <xdr:col>3</xdr:col>
      <xdr:colOff>48949</xdr:colOff>
      <xdr:row>0</xdr:row>
      <xdr:rowOff>38100</xdr:rowOff>
    </xdr:from>
    <xdr:to>
      <xdr:col>3</xdr:col>
      <xdr:colOff>582084</xdr:colOff>
      <xdr:row>0</xdr:row>
      <xdr:rowOff>704850</xdr:rowOff>
    </xdr:to>
    <xdr:pic>
      <xdr:nvPicPr>
        <xdr:cNvPr id="3"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5144824" y="38100"/>
          <a:ext cx="533135" cy="666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I159"/>
  <sheetViews>
    <sheetView tabSelected="1" view="pageBreakPreview" topLeftCell="A73" zoomScaleSheetLayoutView="100" workbookViewId="0">
      <selection activeCell="B87" sqref="B87"/>
    </sheetView>
  </sheetViews>
  <sheetFormatPr defaultRowHeight="12.75"/>
  <cols>
    <col min="1" max="1" width="8" style="30" customWidth="1"/>
    <col min="2" max="2" width="54.5703125" style="1" customWidth="1"/>
    <col min="3" max="3" width="13.85546875" style="31" customWidth="1"/>
    <col min="4" max="4" width="11.7109375" style="31" customWidth="1"/>
    <col min="5" max="5" width="20" style="31" customWidth="1"/>
    <col min="6" max="6" width="13.85546875" style="4" customWidth="1"/>
    <col min="7" max="8" width="13.85546875" style="2" customWidth="1"/>
    <col min="9" max="9" width="17.7109375" style="2" customWidth="1"/>
  </cols>
  <sheetData>
    <row r="1" spans="1:9" ht="60" customHeight="1">
      <c r="A1" s="92" t="s">
        <v>3</v>
      </c>
      <c r="B1" s="92"/>
      <c r="C1" s="92"/>
      <c r="D1" s="92"/>
      <c r="E1" s="92"/>
      <c r="F1" s="92"/>
      <c r="G1" s="92"/>
      <c r="H1" s="92"/>
      <c r="I1" s="92"/>
    </row>
    <row r="2" spans="1:9">
      <c r="A2" s="92" t="s">
        <v>7</v>
      </c>
      <c r="B2" s="92"/>
      <c r="C2" s="92"/>
      <c r="D2" s="92"/>
      <c r="E2" s="92"/>
      <c r="F2" s="92"/>
      <c r="G2" s="92"/>
      <c r="H2" s="92"/>
      <c r="I2" s="92"/>
    </row>
    <row r="3" spans="1:9" ht="13.5" thickBot="1">
      <c r="A3" s="93" t="s">
        <v>0</v>
      </c>
      <c r="B3" s="93"/>
      <c r="C3" s="93"/>
      <c r="D3" s="93"/>
      <c r="E3" s="93"/>
      <c r="F3" s="93"/>
      <c r="G3" s="93"/>
      <c r="H3" s="93"/>
      <c r="I3" s="93"/>
    </row>
    <row r="4" spans="1:9">
      <c r="A4" s="37" t="s">
        <v>132</v>
      </c>
      <c r="B4" s="21"/>
      <c r="C4" s="54"/>
      <c r="D4" s="54"/>
      <c r="E4" s="54"/>
      <c r="F4" s="43"/>
      <c r="G4" s="44" t="s">
        <v>134</v>
      </c>
      <c r="H4" s="44"/>
      <c r="I4" s="44"/>
    </row>
    <row r="5" spans="1:9">
      <c r="A5" s="37" t="s">
        <v>289</v>
      </c>
      <c r="B5" s="21"/>
      <c r="C5" s="38"/>
      <c r="D5" s="38"/>
      <c r="E5" s="38"/>
      <c r="F5" s="39"/>
      <c r="G5" s="90" t="s">
        <v>298</v>
      </c>
      <c r="H5" s="90"/>
      <c r="I5" s="90"/>
    </row>
    <row r="6" spans="1:9" ht="13.5" thickBot="1">
      <c r="A6" s="40" t="s">
        <v>133</v>
      </c>
      <c r="B6" s="36"/>
      <c r="C6" s="41"/>
      <c r="D6" s="41"/>
      <c r="E6" s="41"/>
      <c r="F6" s="42"/>
      <c r="G6" s="91" t="s">
        <v>290</v>
      </c>
      <c r="H6" s="91"/>
      <c r="I6" s="91"/>
    </row>
    <row r="7" spans="1:9">
      <c r="A7" s="35"/>
      <c r="B7" s="8"/>
      <c r="F7" s="5"/>
    </row>
    <row r="8" spans="1:9" ht="22.5">
      <c r="A8" s="9" t="s">
        <v>8</v>
      </c>
      <c r="B8" s="9" t="s">
        <v>4</v>
      </c>
      <c r="C8" s="9" t="s">
        <v>5</v>
      </c>
      <c r="D8" s="10" t="s">
        <v>2</v>
      </c>
      <c r="E8" s="10" t="s">
        <v>19</v>
      </c>
      <c r="F8" s="11" t="s">
        <v>15</v>
      </c>
      <c r="G8" s="12" t="s">
        <v>16</v>
      </c>
      <c r="H8" s="12" t="s">
        <v>17</v>
      </c>
      <c r="I8" s="12" t="s">
        <v>6</v>
      </c>
    </row>
    <row r="9" spans="1:9" s="51" customFormat="1" ht="22.5">
      <c r="A9" s="56">
        <v>1</v>
      </c>
      <c r="B9" s="85" t="s">
        <v>135</v>
      </c>
      <c r="C9" s="86" t="s">
        <v>28</v>
      </c>
      <c r="D9" s="86">
        <v>200</v>
      </c>
      <c r="E9" s="56" t="s">
        <v>236</v>
      </c>
      <c r="F9" s="87">
        <v>8.92</v>
      </c>
      <c r="G9" s="59">
        <f t="shared" ref="G9:G72" si="0">(H9/F9)-100%</f>
        <v>-0.91479820627802688</v>
      </c>
      <c r="H9" s="84">
        <v>0.76</v>
      </c>
      <c r="I9" s="77" t="s">
        <v>275</v>
      </c>
    </row>
    <row r="10" spans="1:9" s="51" customFormat="1">
      <c r="A10" s="56">
        <v>2</v>
      </c>
      <c r="B10" s="85" t="s">
        <v>136</v>
      </c>
      <c r="C10" s="86" t="s">
        <v>28</v>
      </c>
      <c r="D10" s="86">
        <v>30</v>
      </c>
      <c r="E10" s="56" t="s">
        <v>237</v>
      </c>
      <c r="F10" s="87">
        <v>0.12</v>
      </c>
      <c r="G10" s="59">
        <f t="shared" si="0"/>
        <v>-8.3333333333333259E-2</v>
      </c>
      <c r="H10" s="84">
        <v>0.11</v>
      </c>
      <c r="I10" s="77" t="s">
        <v>276</v>
      </c>
    </row>
    <row r="11" spans="1:9" s="51" customFormat="1">
      <c r="A11" s="56">
        <v>3</v>
      </c>
      <c r="B11" s="85" t="s">
        <v>137</v>
      </c>
      <c r="C11" s="86" t="s">
        <v>28</v>
      </c>
      <c r="D11" s="86">
        <v>30</v>
      </c>
      <c r="E11" s="56" t="s">
        <v>237</v>
      </c>
      <c r="F11" s="87">
        <v>0.69</v>
      </c>
      <c r="G11" s="59">
        <f t="shared" si="0"/>
        <v>-4.3478260869565077E-2</v>
      </c>
      <c r="H11" s="84">
        <v>0.66</v>
      </c>
      <c r="I11" s="77" t="s">
        <v>276</v>
      </c>
    </row>
    <row r="12" spans="1:9" s="51" customFormat="1">
      <c r="A12" s="56">
        <v>4</v>
      </c>
      <c r="B12" s="85" t="s">
        <v>138</v>
      </c>
      <c r="C12" s="86" t="s">
        <v>28</v>
      </c>
      <c r="D12" s="86">
        <v>30</v>
      </c>
      <c r="E12" s="56" t="s">
        <v>237</v>
      </c>
      <c r="F12" s="87">
        <v>1.2</v>
      </c>
      <c r="G12" s="59">
        <f t="shared" si="0"/>
        <v>-0.19999999999999996</v>
      </c>
      <c r="H12" s="84">
        <v>0.96</v>
      </c>
      <c r="I12" s="77" t="s">
        <v>276</v>
      </c>
    </row>
    <row r="13" spans="1:9" s="51" customFormat="1">
      <c r="A13" s="56">
        <v>5</v>
      </c>
      <c r="B13" s="85" t="s">
        <v>139</v>
      </c>
      <c r="C13" s="86" t="s">
        <v>28</v>
      </c>
      <c r="D13" s="89">
        <v>100</v>
      </c>
      <c r="E13" s="56" t="s">
        <v>237</v>
      </c>
      <c r="F13" s="87">
        <v>1.46</v>
      </c>
      <c r="G13" s="59">
        <f t="shared" si="0"/>
        <v>-0.49315068493150682</v>
      </c>
      <c r="H13" s="84">
        <v>0.74</v>
      </c>
      <c r="I13" s="77" t="s">
        <v>276</v>
      </c>
    </row>
    <row r="14" spans="1:9" s="51" customFormat="1" ht="45">
      <c r="A14" s="56">
        <v>6</v>
      </c>
      <c r="B14" s="85" t="s">
        <v>140</v>
      </c>
      <c r="C14" s="86" t="s">
        <v>28</v>
      </c>
      <c r="D14" s="86">
        <v>60</v>
      </c>
      <c r="E14" s="56" t="s">
        <v>238</v>
      </c>
      <c r="F14" s="87">
        <v>135.30000000000001</v>
      </c>
      <c r="G14" s="59">
        <f t="shared" si="0"/>
        <v>-0.77841832963784185</v>
      </c>
      <c r="H14" s="84">
        <v>29.98</v>
      </c>
      <c r="I14" s="77" t="s">
        <v>276</v>
      </c>
    </row>
    <row r="15" spans="1:9" s="51" customFormat="1" ht="22.5">
      <c r="A15" s="56">
        <v>7</v>
      </c>
      <c r="B15" s="85" t="s">
        <v>141</v>
      </c>
      <c r="C15" s="86" t="s">
        <v>227</v>
      </c>
      <c r="D15" s="86">
        <v>20</v>
      </c>
      <c r="E15" s="56" t="s">
        <v>236</v>
      </c>
      <c r="F15" s="87">
        <v>5.03</v>
      </c>
      <c r="G15" s="59">
        <f t="shared" si="0"/>
        <v>-0.62425447316103377</v>
      </c>
      <c r="H15" s="84">
        <v>1.89</v>
      </c>
      <c r="I15" s="77" t="s">
        <v>274</v>
      </c>
    </row>
    <row r="16" spans="1:9" s="51" customFormat="1" ht="22.5">
      <c r="A16" s="56">
        <v>8</v>
      </c>
      <c r="B16" s="85" t="s">
        <v>142</v>
      </c>
      <c r="C16" s="86" t="s">
        <v>227</v>
      </c>
      <c r="D16" s="86">
        <v>20</v>
      </c>
      <c r="E16" s="56" t="s">
        <v>236</v>
      </c>
      <c r="F16" s="87">
        <v>4.07</v>
      </c>
      <c r="G16" s="59">
        <f t="shared" si="0"/>
        <v>-0.53808353808353815</v>
      </c>
      <c r="H16" s="84">
        <v>1.88</v>
      </c>
      <c r="I16" s="77" t="s">
        <v>274</v>
      </c>
    </row>
    <row r="17" spans="1:9" ht="56.25">
      <c r="A17" s="56">
        <v>9</v>
      </c>
      <c r="B17" s="85" t="s">
        <v>143</v>
      </c>
      <c r="C17" s="86" t="s">
        <v>28</v>
      </c>
      <c r="D17" s="86">
        <v>60</v>
      </c>
      <c r="E17" s="56" t="s">
        <v>239</v>
      </c>
      <c r="F17" s="87">
        <v>75.25</v>
      </c>
      <c r="G17" s="59">
        <f t="shared" si="0"/>
        <v>-0.35441860465116282</v>
      </c>
      <c r="H17" s="84">
        <v>48.58</v>
      </c>
      <c r="I17" s="77" t="s">
        <v>276</v>
      </c>
    </row>
    <row r="18" spans="1:9" ht="22.5">
      <c r="A18" s="56">
        <v>10</v>
      </c>
      <c r="B18" s="85" t="s">
        <v>144</v>
      </c>
      <c r="C18" s="86" t="s">
        <v>28</v>
      </c>
      <c r="D18" s="86">
        <v>30</v>
      </c>
      <c r="E18" s="56" t="s">
        <v>236</v>
      </c>
      <c r="F18" s="87">
        <v>8.9600000000000009</v>
      </c>
      <c r="G18" s="59">
        <f t="shared" si="0"/>
        <v>-1.1160714285716189E-3</v>
      </c>
      <c r="H18" s="84">
        <v>8.9499999999999993</v>
      </c>
      <c r="I18" s="77" t="s">
        <v>274</v>
      </c>
    </row>
    <row r="19" spans="1:9" ht="22.5">
      <c r="A19" s="56">
        <v>11</v>
      </c>
      <c r="B19" s="85" t="s">
        <v>145</v>
      </c>
      <c r="C19" s="86" t="s">
        <v>28</v>
      </c>
      <c r="D19" s="86">
        <v>30</v>
      </c>
      <c r="E19" s="56" t="s">
        <v>238</v>
      </c>
      <c r="F19" s="87">
        <v>5.05</v>
      </c>
      <c r="G19" s="59">
        <f t="shared" si="0"/>
        <v>-0.63762376237623752</v>
      </c>
      <c r="H19" s="84">
        <v>1.83</v>
      </c>
      <c r="I19" s="77" t="s">
        <v>274</v>
      </c>
    </row>
    <row r="20" spans="1:9" ht="22.5">
      <c r="A20" s="56">
        <v>12</v>
      </c>
      <c r="B20" s="85" t="s">
        <v>146</v>
      </c>
      <c r="C20" s="86" t="s">
        <v>28</v>
      </c>
      <c r="D20" s="86">
        <v>15</v>
      </c>
      <c r="E20" s="56" t="s">
        <v>240</v>
      </c>
      <c r="F20" s="87">
        <v>4.1100000000000003</v>
      </c>
      <c r="G20" s="59">
        <f t="shared" si="0"/>
        <v>-0.32603406326034068</v>
      </c>
      <c r="H20" s="84">
        <v>2.77</v>
      </c>
      <c r="I20" s="77" t="s">
        <v>276</v>
      </c>
    </row>
    <row r="21" spans="1:9" ht="22.5">
      <c r="A21" s="56">
        <v>13</v>
      </c>
      <c r="B21" s="85" t="s">
        <v>147</v>
      </c>
      <c r="C21" s="86" t="s">
        <v>28</v>
      </c>
      <c r="D21" s="86">
        <v>60</v>
      </c>
      <c r="E21" s="56" t="s">
        <v>241</v>
      </c>
      <c r="F21" s="87">
        <v>0.66</v>
      </c>
      <c r="G21" s="59">
        <f t="shared" si="0"/>
        <v>-0.75757575757575757</v>
      </c>
      <c r="H21" s="84">
        <v>0.16</v>
      </c>
      <c r="I21" s="77" t="s">
        <v>276</v>
      </c>
    </row>
    <row r="22" spans="1:9" ht="33.75">
      <c r="A22" s="56">
        <v>14</v>
      </c>
      <c r="B22" s="85" t="s">
        <v>148</v>
      </c>
      <c r="C22" s="86" t="s">
        <v>227</v>
      </c>
      <c r="D22" s="86">
        <v>3</v>
      </c>
      <c r="E22" s="56" t="s">
        <v>242</v>
      </c>
      <c r="F22" s="87">
        <v>4.3899999999999997</v>
      </c>
      <c r="G22" s="59">
        <f t="shared" si="0"/>
        <v>-0.32574031890660593</v>
      </c>
      <c r="H22" s="84">
        <v>2.96</v>
      </c>
      <c r="I22" s="77" t="s">
        <v>276</v>
      </c>
    </row>
    <row r="23" spans="1:9">
      <c r="A23" s="56">
        <v>15</v>
      </c>
      <c r="B23" s="85" t="s">
        <v>149</v>
      </c>
      <c r="C23" s="86" t="s">
        <v>228</v>
      </c>
      <c r="D23" s="86">
        <v>15</v>
      </c>
      <c r="E23" s="56" t="s">
        <v>243</v>
      </c>
      <c r="F23" s="87">
        <v>0.45</v>
      </c>
      <c r="G23" s="59">
        <f t="shared" si="0"/>
        <v>-0.28888888888888886</v>
      </c>
      <c r="H23" s="84">
        <v>0.32</v>
      </c>
      <c r="I23" s="77" t="s">
        <v>276</v>
      </c>
    </row>
    <row r="24" spans="1:9">
      <c r="A24" s="56">
        <v>16</v>
      </c>
      <c r="B24" s="85" t="s">
        <v>150</v>
      </c>
      <c r="C24" s="86" t="s">
        <v>28</v>
      </c>
      <c r="D24" s="86">
        <v>15</v>
      </c>
      <c r="E24" s="56" t="s">
        <v>244</v>
      </c>
      <c r="F24" s="87">
        <v>0.51</v>
      </c>
      <c r="G24" s="59">
        <f t="shared" si="0"/>
        <v>-0.3529411764705882</v>
      </c>
      <c r="H24" s="84">
        <v>0.33</v>
      </c>
      <c r="I24" s="77" t="s">
        <v>274</v>
      </c>
    </row>
    <row r="25" spans="1:9" ht="22.5">
      <c r="A25" s="56">
        <v>17</v>
      </c>
      <c r="B25" s="85" t="s">
        <v>151</v>
      </c>
      <c r="C25" s="86" t="s">
        <v>227</v>
      </c>
      <c r="D25" s="86">
        <v>80</v>
      </c>
      <c r="E25" s="56" t="s">
        <v>245</v>
      </c>
      <c r="F25" s="87">
        <v>2.15</v>
      </c>
      <c r="G25" s="59">
        <f t="shared" si="0"/>
        <v>-0.51627906976744176</v>
      </c>
      <c r="H25" s="84">
        <v>1.04</v>
      </c>
      <c r="I25" s="77" t="s">
        <v>276</v>
      </c>
    </row>
    <row r="26" spans="1:9" ht="22.5">
      <c r="A26" s="56">
        <v>18</v>
      </c>
      <c r="B26" s="85" t="s">
        <v>152</v>
      </c>
      <c r="C26" s="86" t="s">
        <v>227</v>
      </c>
      <c r="D26" s="86">
        <v>80</v>
      </c>
      <c r="E26" s="56" t="s">
        <v>245</v>
      </c>
      <c r="F26" s="87">
        <v>2.1800000000000002</v>
      </c>
      <c r="G26" s="59">
        <f t="shared" si="0"/>
        <v>-0.46330275229357809</v>
      </c>
      <c r="H26" s="84">
        <v>1.17</v>
      </c>
      <c r="I26" s="77" t="s">
        <v>276</v>
      </c>
    </row>
    <row r="27" spans="1:9" ht="22.5">
      <c r="A27" s="56">
        <v>19</v>
      </c>
      <c r="B27" s="85" t="s">
        <v>153</v>
      </c>
      <c r="C27" s="86" t="s">
        <v>227</v>
      </c>
      <c r="D27" s="86">
        <v>80</v>
      </c>
      <c r="E27" s="56" t="s">
        <v>236</v>
      </c>
      <c r="F27" s="87">
        <v>2.15</v>
      </c>
      <c r="G27" s="59">
        <f t="shared" si="0"/>
        <v>-0.50697674418604644</v>
      </c>
      <c r="H27" s="84">
        <v>1.06</v>
      </c>
      <c r="I27" s="77" t="s">
        <v>274</v>
      </c>
    </row>
    <row r="28" spans="1:9">
      <c r="A28" s="56">
        <v>20</v>
      </c>
      <c r="B28" s="85" t="s">
        <v>154</v>
      </c>
      <c r="C28" s="86" t="s">
        <v>227</v>
      </c>
      <c r="D28" s="86">
        <v>80</v>
      </c>
      <c r="E28" s="56" t="s">
        <v>245</v>
      </c>
      <c r="F28" s="87">
        <v>1.95</v>
      </c>
      <c r="G28" s="59">
        <f t="shared" si="0"/>
        <v>-0.47179487179487178</v>
      </c>
      <c r="H28" s="84">
        <v>1.03</v>
      </c>
      <c r="I28" s="77" t="s">
        <v>276</v>
      </c>
    </row>
    <row r="29" spans="1:9">
      <c r="A29" s="56">
        <v>21</v>
      </c>
      <c r="B29" s="85" t="s">
        <v>155</v>
      </c>
      <c r="C29" s="86" t="s">
        <v>227</v>
      </c>
      <c r="D29" s="86">
        <v>80</v>
      </c>
      <c r="E29" s="56" t="s">
        <v>236</v>
      </c>
      <c r="F29" s="87">
        <v>2.56</v>
      </c>
      <c r="G29" s="59">
        <f t="shared" si="0"/>
        <v>-0.328125</v>
      </c>
      <c r="H29" s="84">
        <v>1.72</v>
      </c>
      <c r="I29" s="77" t="s">
        <v>274</v>
      </c>
    </row>
    <row r="30" spans="1:9">
      <c r="A30" s="56">
        <v>22</v>
      </c>
      <c r="B30" s="85" t="s">
        <v>156</v>
      </c>
      <c r="C30" s="86" t="s">
        <v>227</v>
      </c>
      <c r="D30" s="86">
        <v>80</v>
      </c>
      <c r="E30" s="56" t="s">
        <v>236</v>
      </c>
      <c r="F30" s="87">
        <v>2.62</v>
      </c>
      <c r="G30" s="59">
        <f t="shared" si="0"/>
        <v>-0.38931297709923662</v>
      </c>
      <c r="H30" s="84">
        <v>1.6</v>
      </c>
      <c r="I30" s="77" t="s">
        <v>274</v>
      </c>
    </row>
    <row r="31" spans="1:9">
      <c r="A31" s="56">
        <v>23</v>
      </c>
      <c r="B31" s="85" t="s">
        <v>157</v>
      </c>
      <c r="C31" s="86" t="s">
        <v>28</v>
      </c>
      <c r="D31" s="86">
        <v>100</v>
      </c>
      <c r="E31" s="56" t="s">
        <v>246</v>
      </c>
      <c r="F31" s="87">
        <v>1.49</v>
      </c>
      <c r="G31" s="59">
        <f t="shared" si="0"/>
        <v>-0.34228187919463093</v>
      </c>
      <c r="H31" s="84">
        <v>0.98</v>
      </c>
      <c r="I31" s="77" t="s">
        <v>276</v>
      </c>
    </row>
    <row r="32" spans="1:9">
      <c r="A32" s="56">
        <v>24</v>
      </c>
      <c r="B32" s="85" t="s">
        <v>158</v>
      </c>
      <c r="C32" s="86" t="s">
        <v>227</v>
      </c>
      <c r="D32" s="86">
        <v>50</v>
      </c>
      <c r="E32" s="56" t="s">
        <v>245</v>
      </c>
      <c r="F32" s="87">
        <v>4.3</v>
      </c>
      <c r="G32" s="59">
        <f t="shared" si="0"/>
        <v>-0.32790697674418601</v>
      </c>
      <c r="H32" s="84">
        <v>2.89</v>
      </c>
      <c r="I32" s="77" t="s">
        <v>276</v>
      </c>
    </row>
    <row r="33" spans="1:9">
      <c r="A33" s="56">
        <v>25</v>
      </c>
      <c r="B33" s="85" t="s">
        <v>159</v>
      </c>
      <c r="C33" s="86" t="s">
        <v>227</v>
      </c>
      <c r="D33" s="86">
        <v>60</v>
      </c>
      <c r="E33" s="56" t="s">
        <v>245</v>
      </c>
      <c r="F33" s="87">
        <v>2.63</v>
      </c>
      <c r="G33" s="59">
        <f t="shared" si="0"/>
        <v>-0.30418250950570336</v>
      </c>
      <c r="H33" s="84">
        <v>1.83</v>
      </c>
      <c r="I33" s="77" t="s">
        <v>276</v>
      </c>
    </row>
    <row r="34" spans="1:9">
      <c r="A34" s="56">
        <v>26</v>
      </c>
      <c r="B34" s="85" t="s">
        <v>160</v>
      </c>
      <c r="C34" s="86" t="s">
        <v>227</v>
      </c>
      <c r="D34" s="86">
        <v>60</v>
      </c>
      <c r="E34" s="56" t="s">
        <v>245</v>
      </c>
      <c r="F34" s="87">
        <v>3.14</v>
      </c>
      <c r="G34" s="59">
        <f t="shared" si="0"/>
        <v>-0.31210191082802541</v>
      </c>
      <c r="H34" s="84">
        <v>2.16</v>
      </c>
      <c r="I34" s="77" t="s">
        <v>276</v>
      </c>
    </row>
    <row r="35" spans="1:9">
      <c r="A35" s="56">
        <v>27</v>
      </c>
      <c r="B35" s="85" t="s">
        <v>161</v>
      </c>
      <c r="C35" s="86" t="s">
        <v>227</v>
      </c>
      <c r="D35" s="86">
        <v>60</v>
      </c>
      <c r="E35" s="56" t="s">
        <v>245</v>
      </c>
      <c r="F35" s="87">
        <v>3.49</v>
      </c>
      <c r="G35" s="59">
        <f t="shared" si="0"/>
        <v>-9.7421203438395443E-2</v>
      </c>
      <c r="H35" s="84">
        <v>3.15</v>
      </c>
      <c r="I35" s="77" t="s">
        <v>276</v>
      </c>
    </row>
    <row r="36" spans="1:9">
      <c r="A36" s="56">
        <v>28</v>
      </c>
      <c r="B36" s="85" t="s">
        <v>162</v>
      </c>
      <c r="C36" s="86" t="s">
        <v>227</v>
      </c>
      <c r="D36" s="86">
        <v>60</v>
      </c>
      <c r="E36" s="56" t="s">
        <v>245</v>
      </c>
      <c r="F36" s="87">
        <v>3.7</v>
      </c>
      <c r="G36" s="59">
        <f t="shared" si="0"/>
        <v>-1.3513513513513598E-2</v>
      </c>
      <c r="H36" s="84">
        <v>3.65</v>
      </c>
      <c r="I36" s="77" t="s">
        <v>276</v>
      </c>
    </row>
    <row r="37" spans="1:9">
      <c r="A37" s="56">
        <v>29</v>
      </c>
      <c r="B37" s="85" t="s">
        <v>163</v>
      </c>
      <c r="C37" s="86" t="s">
        <v>227</v>
      </c>
      <c r="D37" s="86">
        <v>60</v>
      </c>
      <c r="E37" s="56" t="s">
        <v>245</v>
      </c>
      <c r="F37" s="87">
        <v>3.96</v>
      </c>
      <c r="G37" s="59">
        <f t="shared" si="0"/>
        <v>-0.16414141414141414</v>
      </c>
      <c r="H37" s="84">
        <v>3.31</v>
      </c>
      <c r="I37" s="77" t="s">
        <v>276</v>
      </c>
    </row>
    <row r="38" spans="1:9">
      <c r="A38" s="56">
        <v>30</v>
      </c>
      <c r="B38" s="85" t="s">
        <v>164</v>
      </c>
      <c r="C38" s="86" t="s">
        <v>28</v>
      </c>
      <c r="D38" s="86">
        <v>50</v>
      </c>
      <c r="E38" s="56" t="s">
        <v>247</v>
      </c>
      <c r="F38" s="87">
        <v>2.38</v>
      </c>
      <c r="G38" s="59">
        <f t="shared" si="0"/>
        <v>-0.33193277310924363</v>
      </c>
      <c r="H38" s="84">
        <v>1.59</v>
      </c>
      <c r="I38" s="77" t="s">
        <v>276</v>
      </c>
    </row>
    <row r="39" spans="1:9">
      <c r="A39" s="56">
        <v>31</v>
      </c>
      <c r="B39" s="85" t="s">
        <v>165</v>
      </c>
      <c r="C39" s="86" t="s">
        <v>28</v>
      </c>
      <c r="D39" s="86">
        <v>15</v>
      </c>
      <c r="E39" s="56" t="s">
        <v>236</v>
      </c>
      <c r="F39" s="87">
        <v>2.88</v>
      </c>
      <c r="G39" s="59">
        <f t="shared" si="0"/>
        <v>-0.67708333333333326</v>
      </c>
      <c r="H39" s="84">
        <v>0.93</v>
      </c>
      <c r="I39" s="77" t="s">
        <v>274</v>
      </c>
    </row>
    <row r="40" spans="1:9">
      <c r="A40" s="56">
        <v>32</v>
      </c>
      <c r="B40" s="85" t="s">
        <v>166</v>
      </c>
      <c r="C40" s="86" t="s">
        <v>227</v>
      </c>
      <c r="D40" s="86">
        <v>10</v>
      </c>
      <c r="E40" s="56" t="s">
        <v>248</v>
      </c>
      <c r="F40" s="87">
        <v>15.45</v>
      </c>
      <c r="G40" s="59">
        <f t="shared" si="0"/>
        <v>-0.56699029126213585</v>
      </c>
      <c r="H40" s="84">
        <v>6.69</v>
      </c>
      <c r="I40" s="77" t="s">
        <v>274</v>
      </c>
    </row>
    <row r="41" spans="1:9" ht="22.5">
      <c r="A41" s="56">
        <v>33</v>
      </c>
      <c r="B41" s="85" t="s">
        <v>167</v>
      </c>
      <c r="C41" s="86" t="s">
        <v>28</v>
      </c>
      <c r="D41" s="86">
        <v>30</v>
      </c>
      <c r="E41" s="56" t="s">
        <v>240</v>
      </c>
      <c r="F41" s="87">
        <v>3.73</v>
      </c>
      <c r="G41" s="59">
        <f t="shared" si="0"/>
        <v>-0.44772117962466484</v>
      </c>
      <c r="H41" s="84">
        <v>2.06</v>
      </c>
      <c r="I41" s="77" t="s">
        <v>276</v>
      </c>
    </row>
    <row r="42" spans="1:9" ht="22.5">
      <c r="A42" s="56">
        <v>34</v>
      </c>
      <c r="B42" s="85" t="s">
        <v>168</v>
      </c>
      <c r="C42" s="86" t="s">
        <v>28</v>
      </c>
      <c r="D42" s="86">
        <v>50</v>
      </c>
      <c r="E42" s="56" t="s">
        <v>249</v>
      </c>
      <c r="F42" s="87">
        <v>1.73</v>
      </c>
      <c r="G42" s="59">
        <f t="shared" si="0"/>
        <v>-5.7803468208093012E-3</v>
      </c>
      <c r="H42" s="84">
        <v>1.72</v>
      </c>
      <c r="I42" s="77" t="s">
        <v>274</v>
      </c>
    </row>
    <row r="43" spans="1:9" ht="22.5">
      <c r="A43" s="56">
        <v>35</v>
      </c>
      <c r="B43" s="85" t="s">
        <v>169</v>
      </c>
      <c r="C43" s="86" t="s">
        <v>28</v>
      </c>
      <c r="D43" s="86">
        <v>50</v>
      </c>
      <c r="E43" s="56" t="s">
        <v>249</v>
      </c>
      <c r="F43" s="87">
        <v>3.4</v>
      </c>
      <c r="G43" s="59">
        <f t="shared" si="0"/>
        <v>-0.30588235294117649</v>
      </c>
      <c r="H43" s="84">
        <v>2.36</v>
      </c>
      <c r="I43" s="77" t="s">
        <v>276</v>
      </c>
    </row>
    <row r="44" spans="1:9">
      <c r="A44" s="56">
        <v>36</v>
      </c>
      <c r="B44" s="85" t="s">
        <v>170</v>
      </c>
      <c r="C44" s="86" t="s">
        <v>229</v>
      </c>
      <c r="D44" s="86">
        <v>60</v>
      </c>
      <c r="E44" s="56" t="s">
        <v>250</v>
      </c>
      <c r="F44" s="87">
        <v>7.55</v>
      </c>
      <c r="G44" s="59">
        <f t="shared" si="0"/>
        <v>-0.55894039735099343</v>
      </c>
      <c r="H44" s="84">
        <v>3.33</v>
      </c>
      <c r="I44" s="77" t="s">
        <v>276</v>
      </c>
    </row>
    <row r="45" spans="1:9">
      <c r="A45" s="56">
        <v>37</v>
      </c>
      <c r="B45" s="85" t="s">
        <v>171</v>
      </c>
      <c r="C45" s="86" t="s">
        <v>230</v>
      </c>
      <c r="D45" s="86">
        <v>100</v>
      </c>
      <c r="E45" s="56" t="s">
        <v>251</v>
      </c>
      <c r="F45" s="87">
        <v>4.1500000000000004</v>
      </c>
      <c r="G45" s="59">
        <f t="shared" si="0"/>
        <v>-0.35662650602409651</v>
      </c>
      <c r="H45" s="84">
        <v>2.67</v>
      </c>
      <c r="I45" s="77" t="s">
        <v>274</v>
      </c>
    </row>
    <row r="46" spans="1:9">
      <c r="A46" s="56">
        <v>38</v>
      </c>
      <c r="B46" s="85" t="s">
        <v>172</v>
      </c>
      <c r="C46" s="86" t="s">
        <v>28</v>
      </c>
      <c r="D46" s="86">
        <v>500</v>
      </c>
      <c r="E46" s="56" t="s">
        <v>252</v>
      </c>
      <c r="F46" s="87">
        <v>0.17</v>
      </c>
      <c r="G46" s="59">
        <f t="shared" si="0"/>
        <v>-0.11764705882352955</v>
      </c>
      <c r="H46" s="84">
        <v>0.15</v>
      </c>
      <c r="I46" s="77" t="s">
        <v>276</v>
      </c>
    </row>
    <row r="47" spans="1:9">
      <c r="A47" s="56">
        <v>39</v>
      </c>
      <c r="B47" s="85" t="s">
        <v>174</v>
      </c>
      <c r="C47" s="86" t="s">
        <v>28</v>
      </c>
      <c r="D47" s="86">
        <v>500</v>
      </c>
      <c r="E47" s="56" t="s">
        <v>252</v>
      </c>
      <c r="F47" s="87">
        <v>0.19</v>
      </c>
      <c r="G47" s="59">
        <f t="shared" si="0"/>
        <v>-0.10526315789473684</v>
      </c>
      <c r="H47" s="84">
        <v>0.17</v>
      </c>
      <c r="I47" s="77" t="s">
        <v>276</v>
      </c>
    </row>
    <row r="48" spans="1:9">
      <c r="A48" s="56">
        <v>40</v>
      </c>
      <c r="B48" s="85" t="s">
        <v>173</v>
      </c>
      <c r="C48" s="86" t="s">
        <v>28</v>
      </c>
      <c r="D48" s="86">
        <v>500</v>
      </c>
      <c r="E48" s="56" t="s">
        <v>252</v>
      </c>
      <c r="F48" s="87">
        <v>0.27</v>
      </c>
      <c r="G48" s="59">
        <f t="shared" si="0"/>
        <v>-0.14814814814814814</v>
      </c>
      <c r="H48" s="84">
        <v>0.23</v>
      </c>
      <c r="I48" s="77" t="s">
        <v>276</v>
      </c>
    </row>
    <row r="49" spans="1:9">
      <c r="A49" s="56">
        <v>41</v>
      </c>
      <c r="B49" s="85" t="s">
        <v>175</v>
      </c>
      <c r="C49" s="86" t="s">
        <v>28</v>
      </c>
      <c r="D49" s="86">
        <v>500</v>
      </c>
      <c r="E49" s="56" t="s">
        <v>252</v>
      </c>
      <c r="F49" s="87">
        <v>0.32</v>
      </c>
      <c r="G49" s="59">
        <f t="shared" si="0"/>
        <v>-0.1875</v>
      </c>
      <c r="H49" s="84">
        <v>0.26</v>
      </c>
      <c r="I49" s="77" t="s">
        <v>276</v>
      </c>
    </row>
    <row r="50" spans="1:9">
      <c r="A50" s="56">
        <v>42</v>
      </c>
      <c r="B50" s="85" t="s">
        <v>176</v>
      </c>
      <c r="C50" s="86" t="s">
        <v>28</v>
      </c>
      <c r="D50" s="86">
        <v>500</v>
      </c>
      <c r="E50" s="56" t="s">
        <v>253</v>
      </c>
      <c r="F50" s="87">
        <v>0.45</v>
      </c>
      <c r="G50" s="59">
        <f t="shared" si="0"/>
        <v>-0.26666666666666661</v>
      </c>
      <c r="H50" s="84">
        <v>0.33</v>
      </c>
      <c r="I50" s="77" t="s">
        <v>274</v>
      </c>
    </row>
    <row r="51" spans="1:9">
      <c r="A51" s="56">
        <v>43</v>
      </c>
      <c r="B51" s="85" t="s">
        <v>177</v>
      </c>
      <c r="C51" s="86" t="s">
        <v>28</v>
      </c>
      <c r="D51" s="86">
        <v>500</v>
      </c>
      <c r="E51" s="56" t="s">
        <v>252</v>
      </c>
      <c r="F51" s="87">
        <v>0.4</v>
      </c>
      <c r="G51" s="59">
        <f t="shared" si="0"/>
        <v>-0.17500000000000004</v>
      </c>
      <c r="H51" s="84">
        <v>0.33</v>
      </c>
      <c r="I51" s="77" t="s">
        <v>276</v>
      </c>
    </row>
    <row r="52" spans="1:9">
      <c r="A52" s="56">
        <v>44</v>
      </c>
      <c r="B52" s="85" t="s">
        <v>178</v>
      </c>
      <c r="C52" s="86" t="s">
        <v>28</v>
      </c>
      <c r="D52" s="86">
        <v>500</v>
      </c>
      <c r="E52" s="56" t="s">
        <v>253</v>
      </c>
      <c r="F52" s="87">
        <v>0.28999999999999998</v>
      </c>
      <c r="G52" s="59">
        <f t="shared" si="0"/>
        <v>0</v>
      </c>
      <c r="H52" s="84">
        <v>0.28999999999999998</v>
      </c>
      <c r="I52" s="77" t="s">
        <v>274</v>
      </c>
    </row>
    <row r="53" spans="1:9">
      <c r="A53" s="56">
        <v>45</v>
      </c>
      <c r="B53" s="85" t="s">
        <v>179</v>
      </c>
      <c r="C53" s="86" t="s">
        <v>28</v>
      </c>
      <c r="D53" s="86">
        <v>500</v>
      </c>
      <c r="E53" s="56" t="s">
        <v>254</v>
      </c>
      <c r="F53" s="87">
        <v>0.13</v>
      </c>
      <c r="G53" s="59">
        <f t="shared" si="0"/>
        <v>0</v>
      </c>
      <c r="H53" s="84">
        <v>0.13</v>
      </c>
      <c r="I53" s="77" t="s">
        <v>275</v>
      </c>
    </row>
    <row r="54" spans="1:9" ht="22.5">
      <c r="A54" s="56">
        <v>46</v>
      </c>
      <c r="B54" s="85" t="s">
        <v>180</v>
      </c>
      <c r="C54" s="86" t="s">
        <v>230</v>
      </c>
      <c r="D54" s="86">
        <v>500</v>
      </c>
      <c r="E54" s="56" t="s">
        <v>252</v>
      </c>
      <c r="F54" s="87">
        <v>9.4700000000000006</v>
      </c>
      <c r="G54" s="59">
        <f t="shared" si="0"/>
        <v>-0.25237592397043296</v>
      </c>
      <c r="H54" s="84">
        <v>7.08</v>
      </c>
      <c r="I54" s="77" t="s">
        <v>276</v>
      </c>
    </row>
    <row r="55" spans="1:9" ht="22.5">
      <c r="A55" s="56">
        <v>47</v>
      </c>
      <c r="B55" s="85" t="s">
        <v>181</v>
      </c>
      <c r="C55" s="86" t="s">
        <v>230</v>
      </c>
      <c r="D55" s="86">
        <v>1000</v>
      </c>
      <c r="E55" s="56" t="s">
        <v>252</v>
      </c>
      <c r="F55" s="87">
        <v>11.18</v>
      </c>
      <c r="G55" s="59">
        <f t="shared" si="0"/>
        <v>-0.24060822898032197</v>
      </c>
      <c r="H55" s="84">
        <v>8.49</v>
      </c>
      <c r="I55" s="77" t="s">
        <v>276</v>
      </c>
    </row>
    <row r="56" spans="1:9" ht="22.5">
      <c r="A56" s="56">
        <v>48</v>
      </c>
      <c r="B56" s="85" t="s">
        <v>182</v>
      </c>
      <c r="C56" s="86" t="s">
        <v>230</v>
      </c>
      <c r="D56" s="86">
        <v>500</v>
      </c>
      <c r="E56" s="56" t="s">
        <v>253</v>
      </c>
      <c r="F56" s="87">
        <v>15.12</v>
      </c>
      <c r="G56" s="59">
        <f t="shared" si="0"/>
        <v>-0.44510582010582</v>
      </c>
      <c r="H56" s="84">
        <v>8.39</v>
      </c>
      <c r="I56" s="77" t="s">
        <v>274</v>
      </c>
    </row>
    <row r="57" spans="1:9" ht="22.5">
      <c r="A57" s="56">
        <v>49</v>
      </c>
      <c r="B57" s="85" t="s">
        <v>183</v>
      </c>
      <c r="C57" s="86" t="s">
        <v>230</v>
      </c>
      <c r="D57" s="86">
        <v>500</v>
      </c>
      <c r="E57" s="56" t="s">
        <v>252</v>
      </c>
      <c r="F57" s="87">
        <v>30.12</v>
      </c>
      <c r="G57" s="59">
        <f t="shared" si="0"/>
        <v>-0.20982735723771584</v>
      </c>
      <c r="H57" s="84">
        <v>23.8</v>
      </c>
      <c r="I57" s="77" t="s">
        <v>276</v>
      </c>
    </row>
    <row r="58" spans="1:9" ht="22.5">
      <c r="A58" s="56">
        <v>50</v>
      </c>
      <c r="B58" s="85" t="s">
        <v>184</v>
      </c>
      <c r="C58" s="86" t="s">
        <v>230</v>
      </c>
      <c r="D58" s="86">
        <v>1000</v>
      </c>
      <c r="E58" s="56" t="s">
        <v>253</v>
      </c>
      <c r="F58" s="87">
        <v>50.03</v>
      </c>
      <c r="G58" s="59">
        <f t="shared" si="0"/>
        <v>-0.43953627823306018</v>
      </c>
      <c r="H58" s="84">
        <v>28.04</v>
      </c>
      <c r="I58" s="77" t="s">
        <v>274</v>
      </c>
    </row>
    <row r="59" spans="1:9" ht="22.5">
      <c r="A59" s="56">
        <v>51</v>
      </c>
      <c r="B59" s="85" t="s">
        <v>185</v>
      </c>
      <c r="C59" s="86" t="s">
        <v>229</v>
      </c>
      <c r="D59" s="86">
        <v>50</v>
      </c>
      <c r="E59" s="56" t="s">
        <v>255</v>
      </c>
      <c r="F59" s="87">
        <v>3.94</v>
      </c>
      <c r="G59" s="59">
        <f t="shared" si="0"/>
        <v>-0.24619289340101513</v>
      </c>
      <c r="H59" s="84">
        <v>2.97</v>
      </c>
      <c r="I59" s="77" t="s">
        <v>276</v>
      </c>
    </row>
    <row r="60" spans="1:9">
      <c r="A60" s="56">
        <v>52</v>
      </c>
      <c r="B60" s="85" t="s">
        <v>186</v>
      </c>
      <c r="C60" s="86" t="s">
        <v>229</v>
      </c>
      <c r="D60" s="86">
        <v>250</v>
      </c>
      <c r="E60" s="56" t="s">
        <v>256</v>
      </c>
      <c r="F60" s="87">
        <v>3.34</v>
      </c>
      <c r="G60" s="59">
        <f t="shared" si="0"/>
        <v>-0.14071856287425144</v>
      </c>
      <c r="H60" s="84">
        <v>2.87</v>
      </c>
      <c r="I60" s="77" t="s">
        <v>276</v>
      </c>
    </row>
    <row r="61" spans="1:9">
      <c r="A61" s="56">
        <v>53</v>
      </c>
      <c r="B61" s="85" t="s">
        <v>187</v>
      </c>
      <c r="C61" s="86" t="s">
        <v>229</v>
      </c>
      <c r="D61" s="86">
        <v>60</v>
      </c>
      <c r="E61" s="56" t="s">
        <v>255</v>
      </c>
      <c r="F61" s="87">
        <v>1.08</v>
      </c>
      <c r="G61" s="59">
        <f t="shared" si="0"/>
        <v>0</v>
      </c>
      <c r="H61" s="84">
        <v>1.08</v>
      </c>
      <c r="I61" s="77" t="s">
        <v>275</v>
      </c>
    </row>
    <row r="62" spans="1:9" ht="33.75">
      <c r="A62" s="56">
        <v>54</v>
      </c>
      <c r="B62" s="85" t="s">
        <v>188</v>
      </c>
      <c r="C62" s="86" t="s">
        <v>28</v>
      </c>
      <c r="D62" s="86">
        <v>300</v>
      </c>
      <c r="E62" s="56" t="s">
        <v>257</v>
      </c>
      <c r="F62" s="87">
        <v>3.25</v>
      </c>
      <c r="G62" s="59">
        <f t="shared" si="0"/>
        <v>0</v>
      </c>
      <c r="H62" s="84">
        <v>3.25</v>
      </c>
      <c r="I62" s="77" t="s">
        <v>274</v>
      </c>
    </row>
    <row r="63" spans="1:9" ht="45">
      <c r="A63" s="56">
        <v>55</v>
      </c>
      <c r="B63" s="85" t="s">
        <v>189</v>
      </c>
      <c r="C63" s="86" t="s">
        <v>227</v>
      </c>
      <c r="D63" s="86">
        <v>30</v>
      </c>
      <c r="E63" s="56" t="s">
        <v>258</v>
      </c>
      <c r="F63" s="87">
        <v>145.80000000000001</v>
      </c>
      <c r="G63" s="59">
        <f t="shared" si="0"/>
        <v>-0.15411522633744867</v>
      </c>
      <c r="H63" s="84">
        <v>123.33</v>
      </c>
      <c r="I63" s="77" t="s">
        <v>276</v>
      </c>
    </row>
    <row r="64" spans="1:9" ht="45">
      <c r="A64" s="56">
        <v>56</v>
      </c>
      <c r="B64" s="85" t="s">
        <v>190</v>
      </c>
      <c r="C64" s="86" t="s">
        <v>227</v>
      </c>
      <c r="D64" s="86">
        <v>30</v>
      </c>
      <c r="E64" s="56" t="s">
        <v>258</v>
      </c>
      <c r="F64" s="87">
        <v>168.43</v>
      </c>
      <c r="G64" s="59">
        <f t="shared" si="0"/>
        <v>-6.1390488630291506E-2</v>
      </c>
      <c r="H64" s="84">
        <v>158.09</v>
      </c>
      <c r="I64" s="77" t="s">
        <v>276</v>
      </c>
    </row>
    <row r="65" spans="1:9" ht="45">
      <c r="A65" s="56">
        <v>57</v>
      </c>
      <c r="B65" s="85" t="s">
        <v>191</v>
      </c>
      <c r="C65" s="86" t="s">
        <v>227</v>
      </c>
      <c r="D65" s="89">
        <v>80</v>
      </c>
      <c r="E65" s="56" t="s">
        <v>258</v>
      </c>
      <c r="F65" s="87">
        <v>177.45</v>
      </c>
      <c r="G65" s="59">
        <f t="shared" si="0"/>
        <v>-5.9002535925612887E-2</v>
      </c>
      <c r="H65" s="84">
        <v>166.98</v>
      </c>
      <c r="I65" s="77" t="s">
        <v>276</v>
      </c>
    </row>
    <row r="66" spans="1:9" ht="45">
      <c r="A66" s="56">
        <v>58</v>
      </c>
      <c r="B66" s="85" t="s">
        <v>192</v>
      </c>
      <c r="C66" s="86" t="s">
        <v>227</v>
      </c>
      <c r="D66" s="86">
        <v>30</v>
      </c>
      <c r="E66" s="56" t="s">
        <v>258</v>
      </c>
      <c r="F66" s="87">
        <v>108.49</v>
      </c>
      <c r="G66" s="59">
        <f t="shared" si="0"/>
        <v>0</v>
      </c>
      <c r="H66" s="84">
        <v>108.49</v>
      </c>
      <c r="I66" s="77" t="s">
        <v>276</v>
      </c>
    </row>
    <row r="67" spans="1:9">
      <c r="A67" s="56">
        <v>59</v>
      </c>
      <c r="B67" s="85" t="s">
        <v>193</v>
      </c>
      <c r="C67" s="86" t="s">
        <v>28</v>
      </c>
      <c r="D67" s="86">
        <v>40</v>
      </c>
      <c r="E67" s="56" t="s">
        <v>259</v>
      </c>
      <c r="F67" s="87">
        <v>8.06</v>
      </c>
      <c r="G67" s="59">
        <f t="shared" si="0"/>
        <v>0</v>
      </c>
      <c r="H67" s="84">
        <v>8.06</v>
      </c>
      <c r="I67" s="77" t="s">
        <v>275</v>
      </c>
    </row>
    <row r="68" spans="1:9">
      <c r="A68" s="56">
        <v>60</v>
      </c>
      <c r="B68" s="85" t="s">
        <v>194</v>
      </c>
      <c r="C68" s="86" t="s">
        <v>28</v>
      </c>
      <c r="D68" s="86">
        <v>40</v>
      </c>
      <c r="E68" s="56" t="s">
        <v>259</v>
      </c>
      <c r="F68" s="87">
        <v>17.39</v>
      </c>
      <c r="G68" s="59">
        <f t="shared" si="0"/>
        <v>0</v>
      </c>
      <c r="H68" s="84">
        <v>17.39</v>
      </c>
      <c r="I68" s="77" t="s">
        <v>275</v>
      </c>
    </row>
    <row r="69" spans="1:9">
      <c r="A69" s="56">
        <v>61</v>
      </c>
      <c r="B69" s="85" t="s">
        <v>195</v>
      </c>
      <c r="C69" s="86" t="s">
        <v>28</v>
      </c>
      <c r="D69" s="86">
        <v>40</v>
      </c>
      <c r="E69" s="56" t="s">
        <v>260</v>
      </c>
      <c r="F69" s="87">
        <v>5.43</v>
      </c>
      <c r="G69" s="59">
        <f t="shared" si="0"/>
        <v>-0.24125230202578263</v>
      </c>
      <c r="H69" s="84">
        <v>4.12</v>
      </c>
      <c r="I69" s="77" t="s">
        <v>274</v>
      </c>
    </row>
    <row r="70" spans="1:9">
      <c r="A70" s="56">
        <v>62</v>
      </c>
      <c r="B70" s="85" t="s">
        <v>196</v>
      </c>
      <c r="C70" s="86" t="s">
        <v>28</v>
      </c>
      <c r="D70" s="86">
        <v>40</v>
      </c>
      <c r="E70" s="56" t="s">
        <v>260</v>
      </c>
      <c r="F70" s="87">
        <v>6.24</v>
      </c>
      <c r="G70" s="59">
        <f t="shared" si="0"/>
        <v>-0.35576923076923084</v>
      </c>
      <c r="H70" s="84">
        <v>4.0199999999999996</v>
      </c>
      <c r="I70" s="77" t="s">
        <v>274</v>
      </c>
    </row>
    <row r="71" spans="1:9" ht="22.5">
      <c r="A71" s="56">
        <v>63</v>
      </c>
      <c r="B71" s="85" t="s">
        <v>197</v>
      </c>
      <c r="C71" s="86" t="s">
        <v>28</v>
      </c>
      <c r="D71" s="86">
        <v>4000</v>
      </c>
      <c r="E71" s="56" t="s">
        <v>261</v>
      </c>
      <c r="F71" s="87">
        <v>3.41</v>
      </c>
      <c r="G71" s="59">
        <f t="shared" si="0"/>
        <v>-0.36363636363636365</v>
      </c>
      <c r="H71" s="84">
        <v>2.17</v>
      </c>
      <c r="I71" s="77" t="s">
        <v>276</v>
      </c>
    </row>
    <row r="72" spans="1:9" ht="78.75">
      <c r="A72" s="56">
        <v>64</v>
      </c>
      <c r="B72" s="85" t="s">
        <v>198</v>
      </c>
      <c r="C72" s="86" t="s">
        <v>28</v>
      </c>
      <c r="D72" s="86">
        <v>300</v>
      </c>
      <c r="E72" s="56" t="s">
        <v>262</v>
      </c>
      <c r="F72" s="87">
        <v>8.4700000000000006</v>
      </c>
      <c r="G72" s="59">
        <f t="shared" si="0"/>
        <v>-0.4887839433293979</v>
      </c>
      <c r="H72" s="84">
        <v>4.33</v>
      </c>
      <c r="I72" s="77" t="s">
        <v>274</v>
      </c>
    </row>
    <row r="73" spans="1:9" ht="22.5">
      <c r="A73" s="56">
        <v>65</v>
      </c>
      <c r="B73" s="85" t="s">
        <v>199</v>
      </c>
      <c r="C73" s="86" t="s">
        <v>28</v>
      </c>
      <c r="D73" s="86">
        <v>20</v>
      </c>
      <c r="E73" s="56" t="s">
        <v>263</v>
      </c>
      <c r="F73" s="87">
        <v>44.33</v>
      </c>
      <c r="G73" s="59">
        <f t="shared" ref="G73:G100" si="1">(H73/F73)-100%</f>
        <v>-0.54906383938642001</v>
      </c>
      <c r="H73" s="84">
        <v>19.989999999999998</v>
      </c>
      <c r="I73" s="77" t="s">
        <v>274</v>
      </c>
    </row>
    <row r="74" spans="1:9" ht="22.5">
      <c r="A74" s="56">
        <v>66</v>
      </c>
      <c r="B74" s="85" t="s">
        <v>200</v>
      </c>
      <c r="C74" s="86" t="s">
        <v>28</v>
      </c>
      <c r="D74" s="86">
        <v>250</v>
      </c>
      <c r="E74" s="56" t="s">
        <v>262</v>
      </c>
      <c r="F74" s="87">
        <v>2.5499999999999998</v>
      </c>
      <c r="G74" s="59">
        <f t="shared" si="1"/>
        <v>-0.67450980392156867</v>
      </c>
      <c r="H74" s="84">
        <v>0.83</v>
      </c>
      <c r="I74" s="77" t="s">
        <v>276</v>
      </c>
    </row>
    <row r="75" spans="1:9" ht="22.5">
      <c r="A75" s="56">
        <v>67</v>
      </c>
      <c r="B75" s="85" t="s">
        <v>201</v>
      </c>
      <c r="C75" s="86" t="s">
        <v>28</v>
      </c>
      <c r="D75" s="86">
        <v>250</v>
      </c>
      <c r="E75" s="56" t="s">
        <v>262</v>
      </c>
      <c r="F75" s="87">
        <v>3.05</v>
      </c>
      <c r="G75" s="59">
        <f t="shared" si="1"/>
        <v>-2.2950819672131084E-2</v>
      </c>
      <c r="H75" s="84">
        <v>2.98</v>
      </c>
      <c r="I75" s="77" t="s">
        <v>276</v>
      </c>
    </row>
    <row r="76" spans="1:9" ht="22.5">
      <c r="A76" s="56">
        <v>68</v>
      </c>
      <c r="B76" s="85" t="s">
        <v>202</v>
      </c>
      <c r="C76" s="86" t="s">
        <v>28</v>
      </c>
      <c r="D76" s="86">
        <v>300</v>
      </c>
      <c r="E76" s="56" t="s">
        <v>263</v>
      </c>
      <c r="F76" s="87">
        <v>2.76</v>
      </c>
      <c r="G76" s="59">
        <f t="shared" si="1"/>
        <v>0</v>
      </c>
      <c r="H76" s="84">
        <v>2.76</v>
      </c>
      <c r="I76" s="77" t="s">
        <v>274</v>
      </c>
    </row>
    <row r="77" spans="1:9" ht="22.5">
      <c r="A77" s="56">
        <v>69</v>
      </c>
      <c r="B77" s="85" t="s">
        <v>203</v>
      </c>
      <c r="C77" s="86" t="s">
        <v>28</v>
      </c>
      <c r="D77" s="86">
        <v>300</v>
      </c>
      <c r="E77" s="56" t="s">
        <v>264</v>
      </c>
      <c r="F77" s="87">
        <v>2.3199999999999998</v>
      </c>
      <c r="G77" s="59">
        <f t="shared" si="1"/>
        <v>-0.4137931034482758</v>
      </c>
      <c r="H77" s="84">
        <v>1.36</v>
      </c>
      <c r="I77" s="77" t="s">
        <v>276</v>
      </c>
    </row>
    <row r="78" spans="1:9" ht="22.5">
      <c r="A78" s="56">
        <v>70</v>
      </c>
      <c r="B78" s="85" t="s">
        <v>204</v>
      </c>
      <c r="C78" s="86" t="s">
        <v>28</v>
      </c>
      <c r="D78" s="86">
        <v>50</v>
      </c>
      <c r="E78" s="56" t="s">
        <v>249</v>
      </c>
      <c r="F78" s="87">
        <v>30.39</v>
      </c>
      <c r="G78" s="59">
        <f t="shared" si="1"/>
        <v>-0.4080289568937151</v>
      </c>
      <c r="H78" s="84">
        <v>17.989999999999998</v>
      </c>
      <c r="I78" s="77" t="s">
        <v>276</v>
      </c>
    </row>
    <row r="79" spans="1:9" ht="22.5">
      <c r="A79" s="56">
        <v>71</v>
      </c>
      <c r="B79" s="85" t="s">
        <v>205</v>
      </c>
      <c r="C79" s="86" t="s">
        <v>230</v>
      </c>
      <c r="D79" s="86">
        <v>50</v>
      </c>
      <c r="E79" s="56" t="s">
        <v>265</v>
      </c>
      <c r="F79" s="87">
        <v>14.73</v>
      </c>
      <c r="G79" s="59">
        <f t="shared" si="1"/>
        <v>-0.39646978954514589</v>
      </c>
      <c r="H79" s="84">
        <v>8.89</v>
      </c>
      <c r="I79" s="77" t="s">
        <v>276</v>
      </c>
    </row>
    <row r="80" spans="1:9" ht="22.5">
      <c r="A80" s="56">
        <v>72</v>
      </c>
      <c r="B80" s="85" t="s">
        <v>206</v>
      </c>
      <c r="C80" s="86" t="s">
        <v>230</v>
      </c>
      <c r="D80" s="86">
        <v>50</v>
      </c>
      <c r="E80" s="56" t="s">
        <v>265</v>
      </c>
      <c r="F80" s="87">
        <v>5.6</v>
      </c>
      <c r="G80" s="59">
        <f t="shared" si="1"/>
        <v>-0.42678571428571421</v>
      </c>
      <c r="H80" s="84">
        <v>3.21</v>
      </c>
      <c r="I80" s="77" t="s">
        <v>276</v>
      </c>
    </row>
    <row r="81" spans="1:9" ht="22.5">
      <c r="A81" s="56">
        <v>73</v>
      </c>
      <c r="B81" s="85" t="s">
        <v>207</v>
      </c>
      <c r="C81" s="86" t="s">
        <v>230</v>
      </c>
      <c r="D81" s="86">
        <v>250</v>
      </c>
      <c r="E81" s="56" t="s">
        <v>265</v>
      </c>
      <c r="F81" s="87">
        <v>5.62</v>
      </c>
      <c r="G81" s="59">
        <f t="shared" si="1"/>
        <v>-0.40391459074733094</v>
      </c>
      <c r="H81" s="84">
        <v>3.35</v>
      </c>
      <c r="I81" s="77" t="s">
        <v>276</v>
      </c>
    </row>
    <row r="82" spans="1:9">
      <c r="A82" s="56">
        <v>74</v>
      </c>
      <c r="B82" s="85" t="s">
        <v>208</v>
      </c>
      <c r="C82" s="86" t="s">
        <v>28</v>
      </c>
      <c r="D82" s="86">
        <v>250</v>
      </c>
      <c r="E82" s="56" t="s">
        <v>236</v>
      </c>
      <c r="F82" s="87">
        <v>2.66</v>
      </c>
      <c r="G82" s="59">
        <f t="shared" si="1"/>
        <v>-0.70300751879699241</v>
      </c>
      <c r="H82" s="84">
        <v>0.79</v>
      </c>
      <c r="I82" s="77" t="s">
        <v>274</v>
      </c>
    </row>
    <row r="83" spans="1:9">
      <c r="A83" s="56">
        <v>75</v>
      </c>
      <c r="B83" s="85" t="s">
        <v>209</v>
      </c>
      <c r="C83" s="86" t="s">
        <v>28</v>
      </c>
      <c r="D83" s="86">
        <v>250</v>
      </c>
      <c r="E83" s="56" t="s">
        <v>266</v>
      </c>
      <c r="F83" s="87">
        <v>2.66</v>
      </c>
      <c r="G83" s="59">
        <f t="shared" si="1"/>
        <v>-0.68045112781954886</v>
      </c>
      <c r="H83" s="84">
        <v>0.85</v>
      </c>
      <c r="I83" s="77" t="s">
        <v>276</v>
      </c>
    </row>
    <row r="84" spans="1:9">
      <c r="A84" s="56">
        <v>76</v>
      </c>
      <c r="B84" s="85" t="s">
        <v>210</v>
      </c>
      <c r="C84" s="86" t="s">
        <v>28</v>
      </c>
      <c r="D84" s="86">
        <v>60</v>
      </c>
      <c r="E84" s="56" t="s">
        <v>249</v>
      </c>
      <c r="F84" s="87">
        <v>10.58</v>
      </c>
      <c r="G84" s="59">
        <f t="shared" si="1"/>
        <v>-0.29489603024574673</v>
      </c>
      <c r="H84" s="84">
        <v>7.46</v>
      </c>
      <c r="I84" s="77" t="s">
        <v>276</v>
      </c>
    </row>
    <row r="85" spans="1:9" ht="135">
      <c r="A85" s="56">
        <v>77</v>
      </c>
      <c r="B85" s="85" t="s">
        <v>211</v>
      </c>
      <c r="C85" s="86" t="s">
        <v>231</v>
      </c>
      <c r="D85" s="88">
        <v>10000</v>
      </c>
      <c r="E85" s="56" t="s">
        <v>267</v>
      </c>
      <c r="F85" s="87">
        <v>2.6</v>
      </c>
      <c r="G85" s="59">
        <f t="shared" si="1"/>
        <v>-0.26153846153846161</v>
      </c>
      <c r="H85" s="84">
        <v>1.92</v>
      </c>
      <c r="I85" s="77" t="s">
        <v>275</v>
      </c>
    </row>
    <row r="86" spans="1:9" ht="123.75">
      <c r="A86" s="56">
        <v>78</v>
      </c>
      <c r="B86" s="85" t="s">
        <v>212</v>
      </c>
      <c r="C86" s="86" t="s">
        <v>231</v>
      </c>
      <c r="D86" s="86">
        <v>2500</v>
      </c>
      <c r="E86" s="56" t="s">
        <v>267</v>
      </c>
      <c r="F86" s="87">
        <v>1.65</v>
      </c>
      <c r="G86" s="59">
        <f t="shared" si="1"/>
        <v>-0.57575757575757569</v>
      </c>
      <c r="H86" s="84">
        <v>0.7</v>
      </c>
      <c r="I86" s="77" t="s">
        <v>275</v>
      </c>
    </row>
    <row r="87" spans="1:9" s="122" customFormat="1">
      <c r="A87" s="117">
        <v>79</v>
      </c>
      <c r="B87" s="118" t="s">
        <v>213</v>
      </c>
      <c r="C87" s="117" t="s">
        <v>232</v>
      </c>
      <c r="D87" s="117">
        <v>8000</v>
      </c>
      <c r="E87" s="117" t="s">
        <v>268</v>
      </c>
      <c r="F87" s="119">
        <v>13.03</v>
      </c>
      <c r="G87" s="120">
        <f t="shared" si="1"/>
        <v>-0.28702993092862628</v>
      </c>
      <c r="H87" s="119">
        <v>9.2899999999999991</v>
      </c>
      <c r="I87" s="121" t="s">
        <v>274</v>
      </c>
    </row>
    <row r="88" spans="1:9" ht="45">
      <c r="A88" s="56">
        <v>80</v>
      </c>
      <c r="B88" s="85" t="s">
        <v>214</v>
      </c>
      <c r="C88" s="86" t="s">
        <v>230</v>
      </c>
      <c r="D88" s="86">
        <v>300</v>
      </c>
      <c r="E88" s="56" t="s">
        <v>269</v>
      </c>
      <c r="F88" s="87">
        <v>12.75</v>
      </c>
      <c r="G88" s="59">
        <f t="shared" si="1"/>
        <v>-0.14980392156862743</v>
      </c>
      <c r="H88" s="84">
        <v>10.84</v>
      </c>
      <c r="I88" s="77" t="s">
        <v>274</v>
      </c>
    </row>
    <row r="89" spans="1:9">
      <c r="A89" s="56">
        <v>81</v>
      </c>
      <c r="B89" s="85" t="s">
        <v>215</v>
      </c>
      <c r="C89" s="86" t="s">
        <v>233</v>
      </c>
      <c r="D89" s="86">
        <v>300</v>
      </c>
      <c r="E89" s="56" t="s">
        <v>236</v>
      </c>
      <c r="F89" s="87">
        <v>9.4700000000000006</v>
      </c>
      <c r="G89" s="59">
        <f t="shared" si="1"/>
        <v>-0.6958817317845829</v>
      </c>
      <c r="H89" s="84">
        <v>2.88</v>
      </c>
      <c r="I89" s="77" t="s">
        <v>274</v>
      </c>
    </row>
    <row r="90" spans="1:9" ht="45">
      <c r="A90" s="56">
        <v>82</v>
      </c>
      <c r="B90" s="85" t="s">
        <v>216</v>
      </c>
      <c r="C90" s="86" t="s">
        <v>227</v>
      </c>
      <c r="D90" s="86">
        <v>200</v>
      </c>
      <c r="E90" s="56" t="s">
        <v>270</v>
      </c>
      <c r="F90" s="87">
        <v>39.9</v>
      </c>
      <c r="G90" s="59">
        <f t="shared" si="1"/>
        <v>-0.58671679197994986</v>
      </c>
      <c r="H90" s="84">
        <v>16.489999999999998</v>
      </c>
      <c r="I90" s="77" t="s">
        <v>274</v>
      </c>
    </row>
    <row r="91" spans="1:9" ht="45">
      <c r="A91" s="56">
        <v>83</v>
      </c>
      <c r="B91" s="85" t="s">
        <v>217</v>
      </c>
      <c r="C91" s="86" t="s">
        <v>227</v>
      </c>
      <c r="D91" s="86">
        <v>50</v>
      </c>
      <c r="E91" s="56" t="s">
        <v>270</v>
      </c>
      <c r="F91" s="87">
        <v>39.909999999999997</v>
      </c>
      <c r="G91" s="59">
        <f t="shared" si="1"/>
        <v>-0.54948634427461784</v>
      </c>
      <c r="H91" s="84">
        <v>17.98</v>
      </c>
      <c r="I91" s="77" t="s">
        <v>274</v>
      </c>
    </row>
    <row r="92" spans="1:9" ht="45">
      <c r="A92" s="56">
        <v>84</v>
      </c>
      <c r="B92" s="85" t="s">
        <v>218</v>
      </c>
      <c r="C92" s="86" t="s">
        <v>227</v>
      </c>
      <c r="D92" s="86">
        <v>200</v>
      </c>
      <c r="E92" s="56" t="s">
        <v>270</v>
      </c>
      <c r="F92" s="87">
        <v>39.909999999999997</v>
      </c>
      <c r="G92" s="59">
        <f t="shared" si="1"/>
        <v>-0.53670759208218488</v>
      </c>
      <c r="H92" s="84">
        <v>18.489999999999998</v>
      </c>
      <c r="I92" s="77" t="s">
        <v>274</v>
      </c>
    </row>
    <row r="93" spans="1:9">
      <c r="A93" s="56">
        <v>85</v>
      </c>
      <c r="B93" s="85" t="s">
        <v>219</v>
      </c>
      <c r="C93" s="86" t="s">
        <v>227</v>
      </c>
      <c r="D93" s="86">
        <v>150</v>
      </c>
      <c r="E93" s="56" t="s">
        <v>271</v>
      </c>
      <c r="F93" s="87">
        <v>37.869999999999997</v>
      </c>
      <c r="G93" s="59">
        <f t="shared" si="1"/>
        <v>-2.3237391074729219E-2</v>
      </c>
      <c r="H93" s="84">
        <v>36.99</v>
      </c>
      <c r="I93" s="77" t="s">
        <v>274</v>
      </c>
    </row>
    <row r="94" spans="1:9">
      <c r="A94" s="56">
        <v>86</v>
      </c>
      <c r="B94" s="85" t="s">
        <v>220</v>
      </c>
      <c r="C94" s="86" t="s">
        <v>227</v>
      </c>
      <c r="D94" s="86">
        <v>10</v>
      </c>
      <c r="E94" s="56" t="s">
        <v>272</v>
      </c>
      <c r="F94" s="87">
        <v>28.25</v>
      </c>
      <c r="G94" s="59">
        <f t="shared" si="1"/>
        <v>-0.29238938053097352</v>
      </c>
      <c r="H94" s="84">
        <v>19.989999999999998</v>
      </c>
      <c r="I94" s="77" t="s">
        <v>276</v>
      </c>
    </row>
    <row r="95" spans="1:9">
      <c r="A95" s="56">
        <v>87</v>
      </c>
      <c r="B95" s="85" t="s">
        <v>221</v>
      </c>
      <c r="C95" s="86" t="s">
        <v>227</v>
      </c>
      <c r="D95" s="86">
        <v>10</v>
      </c>
      <c r="E95" s="56" t="s">
        <v>272</v>
      </c>
      <c r="F95" s="87">
        <v>27.8</v>
      </c>
      <c r="G95" s="59">
        <f t="shared" si="1"/>
        <v>-3.5971223021591392E-4</v>
      </c>
      <c r="H95" s="84">
        <v>27.79</v>
      </c>
      <c r="I95" s="77" t="s">
        <v>276</v>
      </c>
    </row>
    <row r="96" spans="1:9" ht="22.5">
      <c r="A96" s="56">
        <v>88</v>
      </c>
      <c r="B96" s="85" t="s">
        <v>222</v>
      </c>
      <c r="C96" s="86" t="s">
        <v>227</v>
      </c>
      <c r="D96" s="86">
        <v>300</v>
      </c>
      <c r="E96" s="56" t="s">
        <v>238</v>
      </c>
      <c r="F96" s="87">
        <v>50.4</v>
      </c>
      <c r="G96" s="59">
        <f t="shared" si="1"/>
        <v>-0.29246031746031753</v>
      </c>
      <c r="H96" s="84">
        <v>35.659999999999997</v>
      </c>
      <c r="I96" s="77" t="s">
        <v>276</v>
      </c>
    </row>
    <row r="97" spans="1:9" ht="22.5">
      <c r="A97" s="56">
        <v>89</v>
      </c>
      <c r="B97" s="85" t="s">
        <v>223</v>
      </c>
      <c r="C97" s="86" t="s">
        <v>227</v>
      </c>
      <c r="D97" s="86">
        <v>300</v>
      </c>
      <c r="E97" s="56" t="s">
        <v>238</v>
      </c>
      <c r="F97" s="87">
        <v>39.83</v>
      </c>
      <c r="G97" s="59">
        <f t="shared" si="1"/>
        <v>-0.25156916896811443</v>
      </c>
      <c r="H97" s="84">
        <v>29.81</v>
      </c>
      <c r="I97" s="77" t="s">
        <v>276</v>
      </c>
    </row>
    <row r="98" spans="1:9">
      <c r="A98" s="56">
        <v>90</v>
      </c>
      <c r="B98" s="85" t="s">
        <v>224</v>
      </c>
      <c r="C98" s="86" t="s">
        <v>234</v>
      </c>
      <c r="D98" s="86">
        <v>5000</v>
      </c>
      <c r="E98" s="56" t="s">
        <v>264</v>
      </c>
      <c r="F98" s="87">
        <v>0.3</v>
      </c>
      <c r="G98" s="59">
        <f t="shared" si="1"/>
        <v>0</v>
      </c>
      <c r="H98" s="84">
        <v>0.3</v>
      </c>
      <c r="I98" s="77" t="s">
        <v>274</v>
      </c>
    </row>
    <row r="99" spans="1:9" ht="22.5">
      <c r="A99" s="56">
        <v>91</v>
      </c>
      <c r="B99" s="85" t="s">
        <v>225</v>
      </c>
      <c r="C99" s="86" t="s">
        <v>235</v>
      </c>
      <c r="D99" s="86">
        <v>24</v>
      </c>
      <c r="E99" s="56" t="s">
        <v>237</v>
      </c>
      <c r="F99" s="87">
        <v>16.88</v>
      </c>
      <c r="G99" s="59">
        <f t="shared" si="1"/>
        <v>0</v>
      </c>
      <c r="H99" s="84">
        <v>16.88</v>
      </c>
      <c r="I99" s="77" t="s">
        <v>276</v>
      </c>
    </row>
    <row r="100" spans="1:9">
      <c r="A100" s="56">
        <v>92</v>
      </c>
      <c r="B100" s="85" t="s">
        <v>226</v>
      </c>
      <c r="C100" s="86" t="s">
        <v>235</v>
      </c>
      <c r="D100" s="86">
        <v>10</v>
      </c>
      <c r="E100" s="56" t="s">
        <v>273</v>
      </c>
      <c r="F100" s="87">
        <v>14.33</v>
      </c>
      <c r="G100" s="59">
        <f t="shared" si="1"/>
        <v>0</v>
      </c>
      <c r="H100" s="84">
        <v>14.33</v>
      </c>
      <c r="I100" s="77" t="s">
        <v>276</v>
      </c>
    </row>
    <row r="101" spans="1:9">
      <c r="A101" s="71"/>
      <c r="B101" s="15"/>
      <c r="C101" s="16"/>
      <c r="D101" s="16"/>
      <c r="E101" s="16"/>
      <c r="F101" s="17"/>
      <c r="G101" s="18"/>
      <c r="H101" s="19"/>
      <c r="I101" s="20"/>
    </row>
    <row r="102" spans="1:9">
      <c r="A102" s="71"/>
      <c r="B102" s="15"/>
      <c r="C102" s="16"/>
      <c r="D102" s="16"/>
      <c r="E102" s="16"/>
      <c r="F102" s="17"/>
      <c r="G102" s="18"/>
      <c r="H102" s="19"/>
      <c r="I102" s="20"/>
    </row>
    <row r="103" spans="1:9">
      <c r="A103" s="71"/>
      <c r="B103" s="15"/>
      <c r="C103" s="16"/>
      <c r="D103" s="16"/>
      <c r="E103" s="16"/>
      <c r="F103" s="17"/>
      <c r="G103" s="18"/>
      <c r="H103" s="19"/>
      <c r="I103" s="20"/>
    </row>
    <row r="104" spans="1:9">
      <c r="A104" s="14"/>
      <c r="B104" s="15"/>
      <c r="C104" s="16"/>
      <c r="D104" s="16"/>
      <c r="E104" s="16"/>
      <c r="F104" s="17"/>
      <c r="G104" s="18"/>
      <c r="H104" s="19"/>
      <c r="I104" s="20"/>
    </row>
    <row r="105" spans="1:9">
      <c r="A105" s="14"/>
      <c r="B105" s="15"/>
      <c r="C105" s="16"/>
      <c r="D105" s="16"/>
      <c r="E105" s="16"/>
      <c r="F105" s="17"/>
      <c r="G105" s="18"/>
      <c r="H105" s="18"/>
      <c r="I105" s="18"/>
    </row>
    <row r="106" spans="1:9">
      <c r="A106" s="31" t="s">
        <v>9</v>
      </c>
      <c r="B106" s="22" t="s">
        <v>18</v>
      </c>
      <c r="F106" s="2"/>
      <c r="G106" s="94" t="s">
        <v>10</v>
      </c>
      <c r="H106" s="94"/>
      <c r="I106" s="94"/>
    </row>
    <row r="107" spans="1:9">
      <c r="A107" s="30" t="s">
        <v>11</v>
      </c>
      <c r="B107" s="55" t="s">
        <v>12</v>
      </c>
      <c r="F107" s="2"/>
      <c r="G107" s="95" t="s">
        <v>13</v>
      </c>
      <c r="H107" s="95"/>
      <c r="I107" s="95"/>
    </row>
    <row r="108" spans="1:9">
      <c r="B108" s="55"/>
      <c r="F108" s="2"/>
      <c r="G108" s="55"/>
      <c r="H108" s="55"/>
      <c r="I108" s="55"/>
    </row>
    <row r="109" spans="1:9">
      <c r="B109" s="55"/>
      <c r="F109" s="2"/>
      <c r="G109" s="55"/>
      <c r="H109" s="55"/>
      <c r="I109" s="55"/>
    </row>
    <row r="110" spans="1:9">
      <c r="B110" s="55"/>
      <c r="F110" s="2"/>
      <c r="G110" s="55"/>
      <c r="H110" s="55"/>
      <c r="I110" s="55"/>
    </row>
    <row r="111" spans="1:9">
      <c r="B111" s="55"/>
      <c r="F111" s="2"/>
      <c r="G111" s="55"/>
      <c r="H111" s="55"/>
      <c r="I111" s="55"/>
    </row>
    <row r="112" spans="1:9">
      <c r="B112" s="55"/>
      <c r="F112" s="2"/>
      <c r="G112" s="55"/>
      <c r="H112" s="55"/>
      <c r="I112" s="55"/>
    </row>
    <row r="113" spans="1:9">
      <c r="A113" s="50" t="s">
        <v>1</v>
      </c>
      <c r="B113" s="13" t="s">
        <v>14</v>
      </c>
      <c r="C113" s="16"/>
      <c r="D113" s="16"/>
      <c r="E113" s="16"/>
      <c r="F113" s="50" t="s">
        <v>1</v>
      </c>
      <c r="G113" s="108" t="s">
        <v>14</v>
      </c>
      <c r="H113" s="109"/>
      <c r="I113" s="110"/>
    </row>
    <row r="114" spans="1:9">
      <c r="A114" s="50">
        <v>1</v>
      </c>
      <c r="B114" s="45" t="s">
        <v>277</v>
      </c>
      <c r="C114" s="16"/>
      <c r="D114" s="16"/>
      <c r="E114" s="16"/>
      <c r="F114" s="50">
        <v>2</v>
      </c>
      <c r="G114" s="111" t="s">
        <v>283</v>
      </c>
      <c r="H114" s="112"/>
      <c r="I114" s="113"/>
    </row>
    <row r="115" spans="1:9">
      <c r="A115" s="33"/>
      <c r="B115" s="46" t="s">
        <v>278</v>
      </c>
      <c r="C115" s="28"/>
      <c r="D115" s="28"/>
      <c r="E115" s="28"/>
      <c r="F115" s="33"/>
      <c r="G115" s="114" t="s">
        <v>284</v>
      </c>
      <c r="H115" s="115"/>
      <c r="I115" s="116"/>
    </row>
    <row r="116" spans="1:9">
      <c r="A116" s="33"/>
      <c r="B116" s="47" t="s">
        <v>279</v>
      </c>
      <c r="C116" s="63"/>
      <c r="F116" s="33"/>
      <c r="G116" s="99" t="s">
        <v>285</v>
      </c>
      <c r="H116" s="100"/>
      <c r="I116" s="101"/>
    </row>
    <row r="117" spans="1:9">
      <c r="A117" s="33"/>
      <c r="B117" s="65" t="s">
        <v>126</v>
      </c>
      <c r="C117" s="29"/>
      <c r="D117" s="29"/>
      <c r="E117" s="66"/>
      <c r="F117" s="33"/>
      <c r="G117" s="96" t="s">
        <v>286</v>
      </c>
      <c r="H117" s="97"/>
      <c r="I117" s="98"/>
    </row>
    <row r="118" spans="1:9">
      <c r="A118" s="33"/>
      <c r="B118" s="65" t="s">
        <v>280</v>
      </c>
      <c r="C118" s="29"/>
      <c r="D118" s="29"/>
      <c r="E118" s="29"/>
      <c r="F118" s="33"/>
      <c r="G118" s="96"/>
      <c r="H118" s="97"/>
      <c r="I118" s="98"/>
    </row>
    <row r="119" spans="1:9">
      <c r="A119" s="33"/>
      <c r="B119" s="49" t="s">
        <v>20</v>
      </c>
      <c r="C119" s="29"/>
      <c r="D119" s="29"/>
      <c r="E119" s="29"/>
      <c r="F119" s="33"/>
      <c r="G119" s="99" t="s">
        <v>20</v>
      </c>
      <c r="H119" s="100"/>
      <c r="I119" s="101"/>
    </row>
    <row r="120" spans="1:9">
      <c r="A120" s="33"/>
      <c r="B120" s="64" t="s">
        <v>281</v>
      </c>
      <c r="C120" s="29"/>
      <c r="D120" s="29"/>
      <c r="E120" s="29"/>
      <c r="F120" s="33"/>
      <c r="G120" s="102" t="s">
        <v>287</v>
      </c>
      <c r="H120" s="103"/>
      <c r="I120" s="104"/>
    </row>
    <row r="121" spans="1:9">
      <c r="A121" s="34"/>
      <c r="B121" s="48" t="s">
        <v>282</v>
      </c>
      <c r="C121" s="29"/>
      <c r="D121" s="29"/>
      <c r="E121" s="29"/>
      <c r="F121" s="34"/>
      <c r="G121" s="105" t="s">
        <v>288</v>
      </c>
      <c r="H121" s="106"/>
      <c r="I121" s="107"/>
    </row>
    <row r="122" spans="1:9">
      <c r="C122" s="29"/>
      <c r="D122" s="29"/>
      <c r="E122" s="29"/>
      <c r="F122" s="22"/>
      <c r="G122" s="26"/>
      <c r="H122" s="53"/>
      <c r="I122" s="26"/>
    </row>
    <row r="123" spans="1:9">
      <c r="A123" s="31"/>
      <c r="B123" s="53"/>
      <c r="C123" s="29"/>
      <c r="D123" s="29"/>
      <c r="E123" s="29"/>
      <c r="F123" s="52"/>
      <c r="G123" s="25"/>
      <c r="H123" s="25"/>
      <c r="I123" s="25"/>
    </row>
    <row r="124" spans="1:9">
      <c r="A124" s="50" t="s">
        <v>1</v>
      </c>
      <c r="B124" s="13" t="s">
        <v>14</v>
      </c>
    </row>
    <row r="125" spans="1:9">
      <c r="A125" s="50">
        <v>1</v>
      </c>
      <c r="B125" s="45" t="s">
        <v>291</v>
      </c>
    </row>
    <row r="126" spans="1:9">
      <c r="A126" s="33"/>
      <c r="B126" s="46" t="s">
        <v>292</v>
      </c>
    </row>
    <row r="127" spans="1:9">
      <c r="A127" s="33"/>
      <c r="B127" s="47" t="s">
        <v>293</v>
      </c>
    </row>
    <row r="128" spans="1:9">
      <c r="A128" s="33"/>
      <c r="B128" s="65" t="s">
        <v>294</v>
      </c>
    </row>
    <row r="129" spans="1:2">
      <c r="A129" s="33"/>
      <c r="B129" s="65" t="s">
        <v>295</v>
      </c>
    </row>
    <row r="130" spans="1:2">
      <c r="A130" s="33"/>
      <c r="B130" s="49" t="s">
        <v>20</v>
      </c>
    </row>
    <row r="131" spans="1:2">
      <c r="A131" s="33"/>
      <c r="B131" s="64" t="s">
        <v>296</v>
      </c>
    </row>
    <row r="132" spans="1:2">
      <c r="A132" s="34"/>
      <c r="B132" s="48" t="s">
        <v>297</v>
      </c>
    </row>
    <row r="133" spans="1:2">
      <c r="A133" s="31"/>
      <c r="B133" s="3"/>
    </row>
    <row r="134" spans="1:2">
      <c r="A134" s="31"/>
      <c r="B134" s="3"/>
    </row>
    <row r="135" spans="1:2">
      <c r="A135" s="31"/>
      <c r="B135" s="3"/>
    </row>
    <row r="136" spans="1:2">
      <c r="A136" s="31"/>
      <c r="B136" s="3"/>
    </row>
    <row r="137" spans="1:2">
      <c r="A137" s="31"/>
      <c r="B137" s="3"/>
    </row>
    <row r="138" spans="1:2">
      <c r="A138" s="31"/>
      <c r="B138" s="3"/>
    </row>
    <row r="139" spans="1:2">
      <c r="A139" s="31"/>
      <c r="B139" s="3"/>
    </row>
    <row r="140" spans="1:2">
      <c r="A140" s="31"/>
      <c r="B140" s="3"/>
    </row>
    <row r="141" spans="1:2">
      <c r="A141" s="31"/>
      <c r="B141" s="3"/>
    </row>
    <row r="142" spans="1:2">
      <c r="A142" s="31"/>
      <c r="B142" s="3"/>
    </row>
    <row r="143" spans="1:2">
      <c r="A143" s="31"/>
      <c r="B143" s="3"/>
    </row>
    <row r="144" spans="1:2">
      <c r="A144" s="31"/>
      <c r="B144" s="3"/>
    </row>
    <row r="145" spans="1:2">
      <c r="A145" s="31"/>
      <c r="B145" s="3"/>
    </row>
    <row r="146" spans="1:2">
      <c r="A146" s="31"/>
      <c r="B146" s="3"/>
    </row>
    <row r="147" spans="1:2">
      <c r="A147" s="31"/>
      <c r="B147" s="3"/>
    </row>
    <row r="148" spans="1:2">
      <c r="A148" s="31"/>
      <c r="B148" s="3"/>
    </row>
    <row r="149" spans="1:2">
      <c r="A149" s="31"/>
      <c r="B149" s="3"/>
    </row>
    <row r="150" spans="1:2">
      <c r="A150" s="31"/>
      <c r="B150" s="3"/>
    </row>
    <row r="151" spans="1:2">
      <c r="A151" s="31"/>
      <c r="B151" s="3"/>
    </row>
    <row r="152" spans="1:2">
      <c r="A152" s="31"/>
      <c r="B152" s="3"/>
    </row>
    <row r="153" spans="1:2">
      <c r="A153" s="31"/>
      <c r="B153" s="3"/>
    </row>
    <row r="154" spans="1:2">
      <c r="A154" s="31"/>
      <c r="B154" s="3"/>
    </row>
    <row r="155" spans="1:2">
      <c r="A155" s="31"/>
      <c r="B155" s="3"/>
    </row>
    <row r="156" spans="1:2">
      <c r="A156" s="31"/>
      <c r="B156" s="3"/>
    </row>
    <row r="157" spans="1:2">
      <c r="A157" s="31"/>
      <c r="B157" s="3"/>
    </row>
    <row r="158" spans="1:2">
      <c r="A158" s="31"/>
      <c r="B158" s="3"/>
    </row>
    <row r="159" spans="1:2">
      <c r="A159" s="31"/>
      <c r="B159" s="3"/>
    </row>
  </sheetData>
  <sheetProtection formatCells="0" formatColumns="0" formatRows="0" insertColumns="0" insertRows="0" insertHyperlinks="0" deleteColumns="0" deleteRows="0" sort="0" autoFilter="0" pivotTables="0"/>
  <mergeCells count="14">
    <mergeCell ref="G118:I118"/>
    <mergeCell ref="G119:I119"/>
    <mergeCell ref="G120:I120"/>
    <mergeCell ref="G121:I121"/>
    <mergeCell ref="G113:I113"/>
    <mergeCell ref="G114:I114"/>
    <mergeCell ref="G115:I115"/>
    <mergeCell ref="G116:I116"/>
    <mergeCell ref="G117:I117"/>
    <mergeCell ref="A2:I2"/>
    <mergeCell ref="A3:I3"/>
    <mergeCell ref="A1:I1"/>
    <mergeCell ref="G106:I106"/>
    <mergeCell ref="G107:I107"/>
  </mergeCells>
  <phoneticPr fontId="0" type="noConversion"/>
  <printOptions horizontalCentered="1"/>
  <pageMargins left="0.39370078740157483" right="0.39370078740157483" top="0.47244094488188981" bottom="0.55118110236220474" header="0.35433070866141736" footer="0.27559055118110237"/>
  <pageSetup paperSize="9" scale="70" fitToHeight="5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dimension ref="A1:J144"/>
  <sheetViews>
    <sheetView zoomScaleSheetLayoutView="100" workbookViewId="0">
      <selection activeCell="B77" sqref="B77"/>
    </sheetView>
  </sheetViews>
  <sheetFormatPr defaultRowHeight="12.75"/>
  <cols>
    <col min="1" max="1" width="8" style="30" customWidth="1"/>
    <col min="2" max="2" width="54.5703125" style="1" customWidth="1"/>
    <col min="3" max="3" width="13.85546875" style="31" customWidth="1"/>
    <col min="4" max="4" width="11.7109375" style="31" customWidth="1"/>
    <col min="5" max="5" width="20" style="31" customWidth="1"/>
    <col min="6" max="6" width="13.85546875" style="4" customWidth="1"/>
    <col min="7" max="8" width="13.85546875" style="2" customWidth="1"/>
    <col min="9" max="9" width="17.7109375" style="2" customWidth="1"/>
  </cols>
  <sheetData>
    <row r="1" spans="1:10" ht="60" customHeight="1">
      <c r="A1" s="92" t="s">
        <v>3</v>
      </c>
      <c r="B1" s="92"/>
      <c r="C1" s="92"/>
      <c r="D1" s="92"/>
      <c r="E1" s="92"/>
      <c r="F1" s="92"/>
      <c r="G1" s="92"/>
      <c r="H1" s="92"/>
      <c r="I1" s="92"/>
    </row>
    <row r="2" spans="1:10">
      <c r="A2" s="92" t="s">
        <v>7</v>
      </c>
      <c r="B2" s="92"/>
      <c r="C2" s="92"/>
      <c r="D2" s="92"/>
      <c r="E2" s="92"/>
      <c r="F2" s="92"/>
      <c r="G2" s="92"/>
      <c r="H2" s="92"/>
      <c r="I2" s="92"/>
    </row>
    <row r="3" spans="1:10" ht="13.5" thickBot="1">
      <c r="A3" s="93" t="s">
        <v>0</v>
      </c>
      <c r="B3" s="93"/>
      <c r="C3" s="93"/>
      <c r="D3" s="93"/>
      <c r="E3" s="93"/>
      <c r="F3" s="93"/>
      <c r="G3" s="93"/>
      <c r="H3" s="93"/>
      <c r="I3" s="93"/>
    </row>
    <row r="4" spans="1:10">
      <c r="A4" s="37" t="s">
        <v>22</v>
      </c>
      <c r="B4" s="21"/>
      <c r="C4" s="79"/>
      <c r="D4" s="79"/>
      <c r="E4" s="79"/>
      <c r="F4" s="43"/>
      <c r="G4" s="44" t="s">
        <v>25</v>
      </c>
      <c r="H4" s="44"/>
      <c r="I4" s="44"/>
    </row>
    <row r="5" spans="1:10">
      <c r="A5" s="37" t="s">
        <v>23</v>
      </c>
      <c r="B5" s="21"/>
      <c r="C5" s="38"/>
      <c r="D5" s="38"/>
      <c r="E5" s="38"/>
      <c r="F5" s="39"/>
      <c r="G5" s="6" t="s">
        <v>26</v>
      </c>
      <c r="H5" s="6"/>
      <c r="I5" s="6"/>
    </row>
    <row r="6" spans="1:10" ht="13.5" thickBot="1">
      <c r="A6" s="40" t="s">
        <v>24</v>
      </c>
      <c r="B6" s="36"/>
      <c r="C6" s="41"/>
      <c r="D6" s="41"/>
      <c r="E6" s="41"/>
      <c r="F6" s="42"/>
      <c r="G6" s="7" t="s">
        <v>27</v>
      </c>
      <c r="H6" s="7"/>
      <c r="I6" s="7"/>
    </row>
    <row r="7" spans="1:10">
      <c r="A7" s="35"/>
      <c r="B7" s="8"/>
      <c r="F7" s="5"/>
    </row>
    <row r="8" spans="1:10" ht="22.5">
      <c r="A8" s="27" t="s">
        <v>8</v>
      </c>
      <c r="B8" s="32" t="s">
        <v>4</v>
      </c>
      <c r="C8" s="9" t="s">
        <v>5</v>
      </c>
      <c r="D8" s="10" t="s">
        <v>2</v>
      </c>
      <c r="E8" s="10" t="s">
        <v>19</v>
      </c>
      <c r="F8" s="11" t="s">
        <v>15</v>
      </c>
      <c r="G8" s="12" t="s">
        <v>16</v>
      </c>
      <c r="H8" s="12" t="s">
        <v>17</v>
      </c>
      <c r="I8" s="12" t="s">
        <v>6</v>
      </c>
    </row>
    <row r="9" spans="1:10" ht="33.75">
      <c r="A9" s="56">
        <v>177</v>
      </c>
      <c r="B9" s="73" t="s">
        <v>29</v>
      </c>
      <c r="C9" s="56" t="s">
        <v>28</v>
      </c>
      <c r="D9" s="57">
        <v>597</v>
      </c>
      <c r="E9" s="67"/>
      <c r="F9" s="72" t="s">
        <v>81</v>
      </c>
      <c r="G9" s="59"/>
      <c r="H9" s="68"/>
      <c r="I9" s="69"/>
      <c r="J9" s="58">
        <f t="shared" ref="J9:J25" si="0">SUM(H9*D9)</f>
        <v>0</v>
      </c>
    </row>
    <row r="10" spans="1:10" ht="33.75">
      <c r="A10" s="56">
        <v>178</v>
      </c>
      <c r="B10" s="73" t="s">
        <v>30</v>
      </c>
      <c r="C10" s="56" t="s">
        <v>28</v>
      </c>
      <c r="D10" s="57">
        <v>597</v>
      </c>
      <c r="E10" s="67"/>
      <c r="F10" s="72" t="s">
        <v>81</v>
      </c>
      <c r="G10" s="59"/>
      <c r="H10" s="68"/>
      <c r="I10" s="69"/>
      <c r="J10" s="58">
        <f t="shared" si="0"/>
        <v>0</v>
      </c>
    </row>
    <row r="11" spans="1:10" ht="33.75">
      <c r="A11" s="56">
        <v>179</v>
      </c>
      <c r="B11" s="73" t="s">
        <v>31</v>
      </c>
      <c r="C11" s="56" t="s">
        <v>28</v>
      </c>
      <c r="D11" s="57">
        <v>239</v>
      </c>
      <c r="E11" s="67"/>
      <c r="F11" s="72" t="s">
        <v>81</v>
      </c>
      <c r="G11" s="59"/>
      <c r="H11" s="68"/>
      <c r="I11" s="69"/>
      <c r="J11" s="58">
        <f t="shared" si="0"/>
        <v>0</v>
      </c>
    </row>
    <row r="12" spans="1:10" ht="33.75">
      <c r="A12" s="56">
        <v>180</v>
      </c>
      <c r="B12" s="73" t="s">
        <v>32</v>
      </c>
      <c r="C12" s="56" t="s">
        <v>28</v>
      </c>
      <c r="D12" s="57">
        <v>239</v>
      </c>
      <c r="E12" s="67"/>
      <c r="F12" s="72" t="s">
        <v>81</v>
      </c>
      <c r="G12" s="59"/>
      <c r="H12" s="68"/>
      <c r="I12" s="69"/>
      <c r="J12" s="58">
        <f t="shared" si="0"/>
        <v>0</v>
      </c>
    </row>
    <row r="13" spans="1:10" ht="33.75">
      <c r="A13" s="56">
        <v>181</v>
      </c>
      <c r="B13" s="73" t="s">
        <v>33</v>
      </c>
      <c r="C13" s="56" t="s">
        <v>28</v>
      </c>
      <c r="D13" s="57">
        <v>239</v>
      </c>
      <c r="E13" s="67"/>
      <c r="F13" s="72" t="s">
        <v>81</v>
      </c>
      <c r="G13" s="59"/>
      <c r="H13" s="68"/>
      <c r="I13" s="69"/>
      <c r="J13" s="58">
        <f t="shared" si="0"/>
        <v>0</v>
      </c>
    </row>
    <row r="14" spans="1:10" ht="33.75">
      <c r="A14" s="56">
        <v>182</v>
      </c>
      <c r="B14" s="73" t="s">
        <v>34</v>
      </c>
      <c r="C14" s="56" t="s">
        <v>28</v>
      </c>
      <c r="D14" s="57">
        <v>239</v>
      </c>
      <c r="E14" s="67"/>
      <c r="F14" s="72" t="s">
        <v>81</v>
      </c>
      <c r="G14" s="59"/>
      <c r="H14" s="68"/>
      <c r="I14" s="69"/>
      <c r="J14" s="58">
        <f t="shared" si="0"/>
        <v>0</v>
      </c>
    </row>
    <row r="15" spans="1:10" ht="22.5">
      <c r="A15" s="56">
        <v>183</v>
      </c>
      <c r="B15" s="73" t="s">
        <v>35</v>
      </c>
      <c r="C15" s="56" t="s">
        <v>28</v>
      </c>
      <c r="D15" s="57">
        <v>259</v>
      </c>
      <c r="E15" s="67"/>
      <c r="F15" s="72" t="s">
        <v>81</v>
      </c>
      <c r="G15" s="59"/>
      <c r="H15" s="68"/>
      <c r="I15" s="69"/>
      <c r="J15" s="58">
        <f t="shared" si="0"/>
        <v>0</v>
      </c>
    </row>
    <row r="16" spans="1:10" ht="22.5">
      <c r="A16" s="56">
        <v>184</v>
      </c>
      <c r="B16" s="73" t="s">
        <v>36</v>
      </c>
      <c r="C16" s="56" t="s">
        <v>28</v>
      </c>
      <c r="D16" s="57">
        <v>259</v>
      </c>
      <c r="E16" s="67"/>
      <c r="F16" s="72" t="s">
        <v>81</v>
      </c>
      <c r="G16" s="59"/>
      <c r="H16" s="68"/>
      <c r="I16" s="69"/>
      <c r="J16" s="58">
        <f t="shared" si="0"/>
        <v>0</v>
      </c>
    </row>
    <row r="17" spans="1:10" ht="22.5">
      <c r="A17" s="56">
        <v>185</v>
      </c>
      <c r="B17" s="73" t="s">
        <v>37</v>
      </c>
      <c r="C17" s="56" t="s">
        <v>28</v>
      </c>
      <c r="D17" s="57">
        <v>259</v>
      </c>
      <c r="E17" s="67"/>
      <c r="F17" s="72" t="s">
        <v>81</v>
      </c>
      <c r="G17" s="59"/>
      <c r="H17" s="68"/>
      <c r="I17" s="69"/>
      <c r="J17" s="58">
        <f t="shared" si="0"/>
        <v>0</v>
      </c>
    </row>
    <row r="18" spans="1:10" ht="22.5">
      <c r="A18" s="56">
        <v>186</v>
      </c>
      <c r="B18" s="73" t="s">
        <v>38</v>
      </c>
      <c r="C18" s="56" t="s">
        <v>28</v>
      </c>
      <c r="D18" s="57">
        <v>259</v>
      </c>
      <c r="E18" s="67"/>
      <c r="F18" s="72" t="s">
        <v>81</v>
      </c>
      <c r="G18" s="59"/>
      <c r="H18" s="68"/>
      <c r="I18" s="69"/>
      <c r="J18" s="58">
        <f t="shared" si="0"/>
        <v>0</v>
      </c>
    </row>
    <row r="19" spans="1:10" ht="22.5">
      <c r="A19" s="56">
        <v>187</v>
      </c>
      <c r="B19" s="73" t="s">
        <v>39</v>
      </c>
      <c r="C19" s="56" t="s">
        <v>28</v>
      </c>
      <c r="D19" s="57">
        <v>102</v>
      </c>
      <c r="E19" s="67"/>
      <c r="F19" s="72" t="s">
        <v>81</v>
      </c>
      <c r="G19" s="59"/>
      <c r="H19" s="68"/>
      <c r="I19" s="69"/>
      <c r="J19" s="58">
        <f t="shared" si="0"/>
        <v>0</v>
      </c>
    </row>
    <row r="20" spans="1:10" ht="22.5">
      <c r="A20" s="56">
        <v>188</v>
      </c>
      <c r="B20" s="73" t="s">
        <v>40</v>
      </c>
      <c r="C20" s="56" t="s">
        <v>28</v>
      </c>
      <c r="D20" s="57">
        <v>259</v>
      </c>
      <c r="E20" s="67"/>
      <c r="F20" s="72" t="s">
        <v>81</v>
      </c>
      <c r="G20" s="59"/>
      <c r="H20" s="68"/>
      <c r="I20" s="69"/>
      <c r="J20" s="58">
        <f t="shared" si="0"/>
        <v>0</v>
      </c>
    </row>
    <row r="21" spans="1:10" ht="22.5">
      <c r="A21" s="56">
        <v>189</v>
      </c>
      <c r="B21" s="73" t="s">
        <v>41</v>
      </c>
      <c r="C21" s="56" t="s">
        <v>28</v>
      </c>
      <c r="D21" s="57">
        <v>259</v>
      </c>
      <c r="E21" s="67"/>
      <c r="F21" s="72" t="s">
        <v>81</v>
      </c>
      <c r="G21" s="59"/>
      <c r="H21" s="68"/>
      <c r="I21" s="69"/>
      <c r="J21" s="58">
        <f t="shared" si="0"/>
        <v>0</v>
      </c>
    </row>
    <row r="22" spans="1:10" ht="22.5">
      <c r="A22" s="56">
        <v>190</v>
      </c>
      <c r="B22" s="73" t="s">
        <v>42</v>
      </c>
      <c r="C22" s="56" t="s">
        <v>28</v>
      </c>
      <c r="D22" s="57">
        <v>259</v>
      </c>
      <c r="E22" s="67"/>
      <c r="F22" s="72" t="s">
        <v>81</v>
      </c>
      <c r="G22" s="59"/>
      <c r="H22" s="68"/>
      <c r="I22" s="69"/>
      <c r="J22" s="58">
        <f t="shared" si="0"/>
        <v>0</v>
      </c>
    </row>
    <row r="23" spans="1:10" ht="22.5">
      <c r="A23" s="56">
        <v>191</v>
      </c>
      <c r="B23" s="73" t="s">
        <v>43</v>
      </c>
      <c r="C23" s="56" t="s">
        <v>28</v>
      </c>
      <c r="D23" s="57">
        <v>259</v>
      </c>
      <c r="E23" s="67"/>
      <c r="F23" s="72" t="s">
        <v>81</v>
      </c>
      <c r="G23" s="59"/>
      <c r="H23" s="68"/>
      <c r="I23" s="69"/>
      <c r="J23" s="58">
        <f t="shared" si="0"/>
        <v>0</v>
      </c>
    </row>
    <row r="24" spans="1:10" ht="22.5">
      <c r="A24" s="56">
        <v>192</v>
      </c>
      <c r="B24" s="73" t="s">
        <v>44</v>
      </c>
      <c r="C24" s="56" t="s">
        <v>28</v>
      </c>
      <c r="D24" s="57">
        <v>102</v>
      </c>
      <c r="E24" s="67"/>
      <c r="F24" s="72" t="s">
        <v>81</v>
      </c>
      <c r="G24" s="59"/>
      <c r="H24" s="68"/>
      <c r="I24" s="69"/>
      <c r="J24" s="58">
        <f t="shared" si="0"/>
        <v>0</v>
      </c>
    </row>
    <row r="25" spans="1:10" ht="22.5">
      <c r="A25" s="56">
        <v>193</v>
      </c>
      <c r="B25" s="73" t="s">
        <v>45</v>
      </c>
      <c r="C25" s="56" t="s">
        <v>28</v>
      </c>
      <c r="D25" s="57">
        <v>78</v>
      </c>
      <c r="E25" s="67"/>
      <c r="F25" s="72" t="s">
        <v>81</v>
      </c>
      <c r="G25" s="59"/>
      <c r="H25" s="68"/>
      <c r="I25" s="69"/>
      <c r="J25" s="58">
        <f t="shared" si="0"/>
        <v>0</v>
      </c>
    </row>
    <row r="26" spans="1:10" ht="22.5">
      <c r="A26" s="56">
        <v>194</v>
      </c>
      <c r="B26" s="73" t="s">
        <v>46</v>
      </c>
      <c r="C26" s="56" t="s">
        <v>28</v>
      </c>
      <c r="D26" s="57">
        <v>78</v>
      </c>
      <c r="E26" s="67"/>
      <c r="F26" s="72" t="s">
        <v>81</v>
      </c>
      <c r="G26" s="59"/>
      <c r="H26" s="68"/>
      <c r="I26" s="69"/>
      <c r="J26" s="58">
        <f t="shared" ref="J26:J60" si="1">SUM(H26*D26)</f>
        <v>0</v>
      </c>
    </row>
    <row r="27" spans="1:10" ht="22.5">
      <c r="A27" s="56">
        <v>195</v>
      </c>
      <c r="B27" s="73" t="s">
        <v>47</v>
      </c>
      <c r="C27" s="56" t="s">
        <v>28</v>
      </c>
      <c r="D27" s="57">
        <v>78</v>
      </c>
      <c r="E27" s="67"/>
      <c r="F27" s="72" t="s">
        <v>81</v>
      </c>
      <c r="G27" s="59"/>
      <c r="H27" s="68"/>
      <c r="I27" s="69"/>
      <c r="J27" s="58">
        <f t="shared" si="1"/>
        <v>0</v>
      </c>
    </row>
    <row r="28" spans="1:10" ht="22.5">
      <c r="A28" s="56">
        <v>196</v>
      </c>
      <c r="B28" s="73" t="s">
        <v>48</v>
      </c>
      <c r="C28" s="56" t="s">
        <v>28</v>
      </c>
      <c r="D28" s="57">
        <v>78</v>
      </c>
      <c r="E28" s="67"/>
      <c r="F28" s="72" t="s">
        <v>81</v>
      </c>
      <c r="G28" s="59"/>
      <c r="H28" s="68"/>
      <c r="I28" s="69"/>
      <c r="J28" s="58">
        <f t="shared" si="1"/>
        <v>0</v>
      </c>
    </row>
    <row r="29" spans="1:10" ht="33.75">
      <c r="A29" s="56">
        <v>197</v>
      </c>
      <c r="B29" s="73" t="s">
        <v>49</v>
      </c>
      <c r="C29" s="56" t="s">
        <v>28</v>
      </c>
      <c r="D29" s="57">
        <v>78</v>
      </c>
      <c r="E29" s="67"/>
      <c r="F29" s="72" t="s">
        <v>81</v>
      </c>
      <c r="G29" s="59"/>
      <c r="H29" s="68"/>
      <c r="I29" s="69"/>
      <c r="J29" s="58">
        <f t="shared" si="1"/>
        <v>0</v>
      </c>
    </row>
    <row r="30" spans="1:10" ht="33.75">
      <c r="A30" s="56">
        <v>198</v>
      </c>
      <c r="B30" s="73" t="s">
        <v>50</v>
      </c>
      <c r="C30" s="56" t="s">
        <v>28</v>
      </c>
      <c r="D30" s="57">
        <v>78</v>
      </c>
      <c r="E30" s="67"/>
      <c r="F30" s="72" t="s">
        <v>81</v>
      </c>
      <c r="G30" s="59"/>
      <c r="H30" s="68"/>
      <c r="I30" s="69"/>
      <c r="J30" s="58">
        <f t="shared" si="1"/>
        <v>0</v>
      </c>
    </row>
    <row r="31" spans="1:10" ht="33.75">
      <c r="A31" s="56">
        <v>199</v>
      </c>
      <c r="B31" s="73" t="s">
        <v>51</v>
      </c>
      <c r="C31" s="56" t="s">
        <v>28</v>
      </c>
      <c r="D31" s="57">
        <v>48</v>
      </c>
      <c r="E31" s="67"/>
      <c r="F31" s="72" t="s">
        <v>81</v>
      </c>
      <c r="G31" s="59"/>
      <c r="H31" s="68"/>
      <c r="I31" s="69"/>
      <c r="J31" s="58">
        <f t="shared" si="1"/>
        <v>0</v>
      </c>
    </row>
    <row r="32" spans="1:10" ht="33.75">
      <c r="A32" s="56">
        <v>200</v>
      </c>
      <c r="B32" s="73" t="s">
        <v>52</v>
      </c>
      <c r="C32" s="56" t="s">
        <v>28</v>
      </c>
      <c r="D32" s="57">
        <v>48</v>
      </c>
      <c r="E32" s="67"/>
      <c r="F32" s="72" t="s">
        <v>81</v>
      </c>
      <c r="G32" s="59"/>
      <c r="H32" s="68"/>
      <c r="I32" s="69"/>
      <c r="J32" s="58">
        <f t="shared" si="1"/>
        <v>0</v>
      </c>
    </row>
    <row r="33" spans="1:10" ht="33.75">
      <c r="A33" s="56">
        <v>201</v>
      </c>
      <c r="B33" s="73" t="s">
        <v>53</v>
      </c>
      <c r="C33" s="56" t="s">
        <v>28</v>
      </c>
      <c r="D33" s="57">
        <v>48</v>
      </c>
      <c r="E33" s="67"/>
      <c r="F33" s="72" t="s">
        <v>81</v>
      </c>
      <c r="G33" s="59"/>
      <c r="H33" s="68"/>
      <c r="I33" s="69"/>
      <c r="J33" s="58">
        <f t="shared" si="1"/>
        <v>0</v>
      </c>
    </row>
    <row r="34" spans="1:10" ht="33.75">
      <c r="A34" s="56">
        <v>202</v>
      </c>
      <c r="B34" s="73" t="s">
        <v>54</v>
      </c>
      <c r="C34" s="56" t="s">
        <v>28</v>
      </c>
      <c r="D34" s="57">
        <v>48</v>
      </c>
      <c r="E34" s="67"/>
      <c r="F34" s="72" t="s">
        <v>81</v>
      </c>
      <c r="G34" s="59"/>
      <c r="H34" s="68"/>
      <c r="I34" s="69"/>
      <c r="J34" s="58">
        <f t="shared" si="1"/>
        <v>0</v>
      </c>
    </row>
    <row r="35" spans="1:10" ht="33.75">
      <c r="A35" s="56">
        <v>203</v>
      </c>
      <c r="B35" s="73" t="s">
        <v>55</v>
      </c>
      <c r="C35" s="56" t="s">
        <v>28</v>
      </c>
      <c r="D35" s="57">
        <v>37</v>
      </c>
      <c r="E35" s="67"/>
      <c r="F35" s="72" t="s">
        <v>81</v>
      </c>
      <c r="G35" s="59"/>
      <c r="H35" s="68"/>
      <c r="I35" s="69"/>
      <c r="J35" s="58">
        <f t="shared" si="1"/>
        <v>0</v>
      </c>
    </row>
    <row r="36" spans="1:10" ht="22.5">
      <c r="A36" s="56">
        <v>204</v>
      </c>
      <c r="B36" s="73" t="s">
        <v>56</v>
      </c>
      <c r="C36" s="56" t="s">
        <v>28</v>
      </c>
      <c r="D36" s="57">
        <v>299</v>
      </c>
      <c r="E36" s="67"/>
      <c r="F36" s="72" t="s">
        <v>81</v>
      </c>
      <c r="G36" s="59"/>
      <c r="H36" s="68"/>
      <c r="I36" s="69"/>
      <c r="J36" s="58">
        <f t="shared" si="1"/>
        <v>0</v>
      </c>
    </row>
    <row r="37" spans="1:10" ht="22.5">
      <c r="A37" s="56">
        <v>205</v>
      </c>
      <c r="B37" s="73" t="s">
        <v>57</v>
      </c>
      <c r="C37" s="56" t="s">
        <v>28</v>
      </c>
      <c r="D37" s="57">
        <v>249</v>
      </c>
      <c r="E37" s="67"/>
      <c r="F37" s="72" t="s">
        <v>81</v>
      </c>
      <c r="G37" s="59"/>
      <c r="H37" s="68"/>
      <c r="I37" s="69"/>
      <c r="J37" s="58">
        <f t="shared" si="1"/>
        <v>0</v>
      </c>
    </row>
    <row r="38" spans="1:10" ht="22.5">
      <c r="A38" s="56">
        <v>206</v>
      </c>
      <c r="B38" s="73" t="s">
        <v>58</v>
      </c>
      <c r="C38" s="56" t="s">
        <v>28</v>
      </c>
      <c r="D38" s="57">
        <v>259</v>
      </c>
      <c r="E38" s="67"/>
      <c r="F38" s="72" t="s">
        <v>81</v>
      </c>
      <c r="G38" s="59"/>
      <c r="H38" s="68"/>
      <c r="I38" s="69"/>
      <c r="J38" s="58">
        <f t="shared" si="1"/>
        <v>0</v>
      </c>
    </row>
    <row r="39" spans="1:10" ht="22.5">
      <c r="A39" s="56">
        <v>207</v>
      </c>
      <c r="B39" s="73" t="s">
        <v>59</v>
      </c>
      <c r="C39" s="56" t="s">
        <v>28</v>
      </c>
      <c r="D39" s="57">
        <v>149</v>
      </c>
      <c r="E39" s="67"/>
      <c r="F39" s="72" t="s">
        <v>81</v>
      </c>
      <c r="G39" s="59"/>
      <c r="H39" s="68"/>
      <c r="I39" s="69"/>
      <c r="J39" s="58">
        <f t="shared" si="1"/>
        <v>0</v>
      </c>
    </row>
    <row r="40" spans="1:10" ht="22.5">
      <c r="A40" s="56">
        <v>208</v>
      </c>
      <c r="B40" s="73" t="s">
        <v>60</v>
      </c>
      <c r="C40" s="56" t="s">
        <v>28</v>
      </c>
      <c r="D40" s="57">
        <v>169</v>
      </c>
      <c r="E40" s="67"/>
      <c r="F40" s="72" t="s">
        <v>81</v>
      </c>
      <c r="G40" s="59"/>
      <c r="H40" s="68"/>
      <c r="I40" s="69"/>
      <c r="J40" s="58">
        <f t="shared" si="1"/>
        <v>0</v>
      </c>
    </row>
    <row r="41" spans="1:10" ht="22.5">
      <c r="A41" s="56">
        <v>209</v>
      </c>
      <c r="B41" s="73" t="s">
        <v>61</v>
      </c>
      <c r="C41" s="56" t="s">
        <v>28</v>
      </c>
      <c r="D41" s="57">
        <v>249</v>
      </c>
      <c r="E41" s="67"/>
      <c r="F41" s="72" t="s">
        <v>81</v>
      </c>
      <c r="G41" s="59"/>
      <c r="H41" s="68"/>
      <c r="I41" s="69"/>
      <c r="J41" s="58">
        <f t="shared" si="1"/>
        <v>0</v>
      </c>
    </row>
    <row r="42" spans="1:10" ht="22.5">
      <c r="A42" s="56">
        <v>210</v>
      </c>
      <c r="B42" s="73" t="s">
        <v>62</v>
      </c>
      <c r="C42" s="56" t="s">
        <v>28</v>
      </c>
      <c r="D42" s="57">
        <v>239</v>
      </c>
      <c r="E42" s="67"/>
      <c r="F42" s="72" t="s">
        <v>81</v>
      </c>
      <c r="G42" s="59"/>
      <c r="H42" s="68"/>
      <c r="I42" s="69"/>
      <c r="J42" s="58">
        <f t="shared" si="1"/>
        <v>0</v>
      </c>
    </row>
    <row r="43" spans="1:10" ht="22.5">
      <c r="A43" s="56">
        <v>211</v>
      </c>
      <c r="B43" s="73" t="s">
        <v>63</v>
      </c>
      <c r="C43" s="56" t="s">
        <v>28</v>
      </c>
      <c r="D43" s="57">
        <v>139</v>
      </c>
      <c r="E43" s="67"/>
      <c r="F43" s="72" t="s">
        <v>81</v>
      </c>
      <c r="G43" s="59"/>
      <c r="H43" s="68"/>
      <c r="I43" s="69"/>
      <c r="J43" s="58">
        <f t="shared" si="1"/>
        <v>0</v>
      </c>
    </row>
    <row r="44" spans="1:10" ht="22.5">
      <c r="A44" s="56">
        <v>212</v>
      </c>
      <c r="B44" s="73" t="s">
        <v>64</v>
      </c>
      <c r="C44" s="56" t="s">
        <v>28</v>
      </c>
      <c r="D44" s="57">
        <v>139</v>
      </c>
      <c r="E44" s="67"/>
      <c r="F44" s="72" t="s">
        <v>81</v>
      </c>
      <c r="G44" s="59"/>
      <c r="H44" s="68"/>
      <c r="I44" s="69"/>
      <c r="J44" s="58">
        <f t="shared" si="1"/>
        <v>0</v>
      </c>
    </row>
    <row r="45" spans="1:10" ht="22.5">
      <c r="A45" s="56">
        <v>213</v>
      </c>
      <c r="B45" s="73" t="s">
        <v>65</v>
      </c>
      <c r="C45" s="56" t="s">
        <v>28</v>
      </c>
      <c r="D45" s="57">
        <v>199</v>
      </c>
      <c r="E45" s="67"/>
      <c r="F45" s="72" t="s">
        <v>81</v>
      </c>
      <c r="G45" s="59"/>
      <c r="H45" s="68"/>
      <c r="I45" s="69"/>
      <c r="J45" s="58">
        <f t="shared" si="1"/>
        <v>0</v>
      </c>
    </row>
    <row r="46" spans="1:10" ht="22.5">
      <c r="A46" s="56">
        <v>214</v>
      </c>
      <c r="B46" s="73" t="s">
        <v>66</v>
      </c>
      <c r="C46" s="56" t="s">
        <v>28</v>
      </c>
      <c r="D46" s="57">
        <v>229</v>
      </c>
      <c r="E46" s="67"/>
      <c r="F46" s="72" t="s">
        <v>81</v>
      </c>
      <c r="G46" s="59"/>
      <c r="H46" s="68"/>
      <c r="I46" s="69"/>
      <c r="J46" s="58">
        <f t="shared" si="1"/>
        <v>0</v>
      </c>
    </row>
    <row r="47" spans="1:10" ht="22.5">
      <c r="A47" s="56">
        <v>215</v>
      </c>
      <c r="B47" s="73" t="s">
        <v>67</v>
      </c>
      <c r="C47" s="56" t="s">
        <v>28</v>
      </c>
      <c r="D47" s="57">
        <v>229</v>
      </c>
      <c r="E47" s="67"/>
      <c r="F47" s="72" t="s">
        <v>81</v>
      </c>
      <c r="G47" s="59"/>
      <c r="H47" s="68"/>
      <c r="I47" s="69"/>
      <c r="J47" s="58">
        <f t="shared" si="1"/>
        <v>0</v>
      </c>
    </row>
    <row r="48" spans="1:10" ht="22.5">
      <c r="A48" s="56">
        <v>216</v>
      </c>
      <c r="B48" s="73" t="s">
        <v>68</v>
      </c>
      <c r="C48" s="56" t="s">
        <v>28</v>
      </c>
      <c r="D48" s="57">
        <v>229</v>
      </c>
      <c r="E48" s="67"/>
      <c r="F48" s="72" t="s">
        <v>81</v>
      </c>
      <c r="G48" s="59"/>
      <c r="H48" s="68"/>
      <c r="I48" s="69"/>
      <c r="J48" s="58">
        <f t="shared" si="1"/>
        <v>0</v>
      </c>
    </row>
    <row r="49" spans="1:10" ht="22.5">
      <c r="A49" s="56">
        <v>217</v>
      </c>
      <c r="B49" s="73" t="s">
        <v>69</v>
      </c>
      <c r="C49" s="56" t="s">
        <v>28</v>
      </c>
      <c r="D49" s="57">
        <v>239</v>
      </c>
      <c r="E49" s="67"/>
      <c r="F49" s="72" t="s">
        <v>81</v>
      </c>
      <c r="G49" s="59"/>
      <c r="H49" s="68"/>
      <c r="I49" s="69"/>
      <c r="J49" s="58">
        <f t="shared" si="1"/>
        <v>0</v>
      </c>
    </row>
    <row r="50" spans="1:10" ht="22.5">
      <c r="A50" s="56">
        <v>218</v>
      </c>
      <c r="B50" s="73" t="s">
        <v>70</v>
      </c>
      <c r="C50" s="56" t="s">
        <v>28</v>
      </c>
      <c r="D50" s="57">
        <v>39</v>
      </c>
      <c r="E50" s="67"/>
      <c r="F50" s="72" t="s">
        <v>81</v>
      </c>
      <c r="G50" s="59"/>
      <c r="H50" s="68"/>
      <c r="I50" s="69"/>
      <c r="J50" s="58">
        <f t="shared" si="1"/>
        <v>0</v>
      </c>
    </row>
    <row r="51" spans="1:10" ht="22.5">
      <c r="A51" s="56">
        <v>219</v>
      </c>
      <c r="B51" s="73" t="s">
        <v>71</v>
      </c>
      <c r="C51" s="56" t="s">
        <v>28</v>
      </c>
      <c r="D51" s="57">
        <v>49</v>
      </c>
      <c r="E51" s="67"/>
      <c r="F51" s="72" t="s">
        <v>81</v>
      </c>
      <c r="G51" s="59"/>
      <c r="H51" s="68"/>
      <c r="I51" s="69"/>
      <c r="J51" s="58">
        <f t="shared" si="1"/>
        <v>0</v>
      </c>
    </row>
    <row r="52" spans="1:10" ht="22.5">
      <c r="A52" s="56">
        <v>220</v>
      </c>
      <c r="B52" s="73" t="s">
        <v>72</v>
      </c>
      <c r="C52" s="56" t="s">
        <v>28</v>
      </c>
      <c r="D52" s="57">
        <v>69</v>
      </c>
      <c r="E52" s="67"/>
      <c r="F52" s="72" t="s">
        <v>81</v>
      </c>
      <c r="G52" s="59"/>
      <c r="H52" s="68"/>
      <c r="I52" s="69"/>
      <c r="J52" s="58">
        <f t="shared" si="1"/>
        <v>0</v>
      </c>
    </row>
    <row r="53" spans="1:10" ht="22.5">
      <c r="A53" s="56">
        <v>221</v>
      </c>
      <c r="B53" s="73" t="s">
        <v>73</v>
      </c>
      <c r="C53" s="56" t="s">
        <v>28</v>
      </c>
      <c r="D53" s="57">
        <v>69</v>
      </c>
      <c r="E53" s="67"/>
      <c r="F53" s="72" t="s">
        <v>81</v>
      </c>
      <c r="G53" s="59"/>
      <c r="H53" s="68"/>
      <c r="I53" s="69"/>
      <c r="J53" s="58">
        <f t="shared" si="1"/>
        <v>0</v>
      </c>
    </row>
    <row r="54" spans="1:10" ht="22.5">
      <c r="A54" s="56">
        <v>222</v>
      </c>
      <c r="B54" s="73" t="s">
        <v>74</v>
      </c>
      <c r="C54" s="56" t="s">
        <v>28</v>
      </c>
      <c r="D54" s="57">
        <v>69</v>
      </c>
      <c r="E54" s="67"/>
      <c r="F54" s="72" t="s">
        <v>81</v>
      </c>
      <c r="G54" s="59"/>
      <c r="H54" s="68"/>
      <c r="I54" s="69"/>
      <c r="J54" s="58">
        <f t="shared" si="1"/>
        <v>0</v>
      </c>
    </row>
    <row r="55" spans="1:10" ht="22.5">
      <c r="A55" s="56">
        <v>223</v>
      </c>
      <c r="B55" s="73" t="s">
        <v>75</v>
      </c>
      <c r="C55" s="56" t="s">
        <v>28</v>
      </c>
      <c r="D55" s="57">
        <v>69</v>
      </c>
      <c r="E55" s="67"/>
      <c r="F55" s="72" t="s">
        <v>81</v>
      </c>
      <c r="G55" s="59"/>
      <c r="H55" s="68"/>
      <c r="I55" s="69"/>
      <c r="J55" s="58">
        <f t="shared" si="1"/>
        <v>0</v>
      </c>
    </row>
    <row r="56" spans="1:10" ht="22.5">
      <c r="A56" s="56">
        <v>224</v>
      </c>
      <c r="B56" s="73" t="s">
        <v>76</v>
      </c>
      <c r="C56" s="56" t="s">
        <v>28</v>
      </c>
      <c r="D56" s="57">
        <v>69</v>
      </c>
      <c r="E56" s="67"/>
      <c r="F56" s="72" t="s">
        <v>81</v>
      </c>
      <c r="G56" s="59"/>
      <c r="H56" s="68"/>
      <c r="I56" s="69"/>
      <c r="J56" s="58">
        <f t="shared" si="1"/>
        <v>0</v>
      </c>
    </row>
    <row r="57" spans="1:10" ht="22.5">
      <c r="A57" s="56">
        <v>225</v>
      </c>
      <c r="B57" s="73" t="s">
        <v>77</v>
      </c>
      <c r="C57" s="56" t="s">
        <v>28</v>
      </c>
      <c r="D57" s="57">
        <v>69</v>
      </c>
      <c r="E57" s="67"/>
      <c r="F57" s="72" t="s">
        <v>81</v>
      </c>
      <c r="G57" s="59"/>
      <c r="H57" s="68"/>
      <c r="I57" s="69"/>
      <c r="J57" s="58">
        <f t="shared" si="1"/>
        <v>0</v>
      </c>
    </row>
    <row r="58" spans="1:10" ht="22.5">
      <c r="A58" s="56">
        <v>226</v>
      </c>
      <c r="B58" s="73" t="s">
        <v>78</v>
      </c>
      <c r="C58" s="56" t="s">
        <v>28</v>
      </c>
      <c r="D58" s="57">
        <v>69</v>
      </c>
      <c r="E58" s="67"/>
      <c r="F58" s="72" t="s">
        <v>81</v>
      </c>
      <c r="G58" s="59"/>
      <c r="H58" s="68"/>
      <c r="I58" s="69"/>
      <c r="J58" s="58">
        <f t="shared" si="1"/>
        <v>0</v>
      </c>
    </row>
    <row r="59" spans="1:10" ht="33.75">
      <c r="A59" s="56">
        <v>227</v>
      </c>
      <c r="B59" s="73" t="s">
        <v>79</v>
      </c>
      <c r="C59" s="56" t="s">
        <v>28</v>
      </c>
      <c r="D59" s="57">
        <v>39</v>
      </c>
      <c r="E59" s="67"/>
      <c r="F59" s="72" t="s">
        <v>81</v>
      </c>
      <c r="G59" s="59"/>
      <c r="H59" s="68"/>
      <c r="I59" s="69"/>
      <c r="J59" s="58">
        <f t="shared" si="1"/>
        <v>0</v>
      </c>
    </row>
    <row r="60" spans="1:10" ht="33.75">
      <c r="A60" s="56">
        <v>228</v>
      </c>
      <c r="B60" s="73" t="s">
        <v>80</v>
      </c>
      <c r="C60" s="56" t="s">
        <v>28</v>
      </c>
      <c r="D60" s="57">
        <v>39</v>
      </c>
      <c r="E60" s="67"/>
      <c r="F60" s="72" t="s">
        <v>81</v>
      </c>
      <c r="G60" s="59"/>
      <c r="H60" s="68"/>
      <c r="I60" s="69"/>
      <c r="J60" s="58">
        <f t="shared" si="1"/>
        <v>0</v>
      </c>
    </row>
    <row r="61" spans="1:10" ht="33.75">
      <c r="A61" s="56">
        <v>269</v>
      </c>
      <c r="B61" s="74" t="s">
        <v>82</v>
      </c>
      <c r="C61" s="56" t="s">
        <v>28</v>
      </c>
      <c r="D61" s="57">
        <v>627</v>
      </c>
      <c r="E61" s="56" t="s">
        <v>97</v>
      </c>
      <c r="F61" s="72">
        <v>22</v>
      </c>
      <c r="G61" s="78">
        <f t="shared" ref="G61" si="2">(H61/F61)-100%</f>
        <v>1.2272727272727213E-2</v>
      </c>
      <c r="H61" s="70">
        <v>22.27</v>
      </c>
      <c r="I61" s="77" t="s">
        <v>95</v>
      </c>
      <c r="J61" s="58">
        <f t="shared" ref="J61" si="3">SUM(H61*D61)</f>
        <v>13963.289999999999</v>
      </c>
    </row>
    <row r="62" spans="1:10" ht="45">
      <c r="A62" s="56">
        <v>344</v>
      </c>
      <c r="B62" s="75" t="s">
        <v>83</v>
      </c>
      <c r="C62" s="56" t="s">
        <v>28</v>
      </c>
      <c r="D62" s="57">
        <v>214</v>
      </c>
      <c r="E62" s="56" t="s">
        <v>98</v>
      </c>
      <c r="F62" s="72">
        <v>39.58</v>
      </c>
      <c r="G62" s="59">
        <f t="shared" ref="G62:G73" si="4">(H62/F62)-100%</f>
        <v>-0.52526528549772611</v>
      </c>
      <c r="H62" s="81">
        <v>18.79</v>
      </c>
      <c r="I62" s="77" t="s">
        <v>96</v>
      </c>
      <c r="J62" s="58">
        <f t="shared" ref="J62:J73" si="5">SUM(H62*D62)</f>
        <v>4021.06</v>
      </c>
    </row>
    <row r="63" spans="1:10" ht="45">
      <c r="A63" s="56">
        <v>345</v>
      </c>
      <c r="B63" s="75" t="s">
        <v>84</v>
      </c>
      <c r="C63" s="56" t="s">
        <v>28</v>
      </c>
      <c r="D63" s="57">
        <v>334</v>
      </c>
      <c r="E63" s="56" t="s">
        <v>99</v>
      </c>
      <c r="F63" s="72">
        <v>40.25</v>
      </c>
      <c r="G63" s="59">
        <f t="shared" si="4"/>
        <v>-0.52546583850931672</v>
      </c>
      <c r="H63" s="81">
        <v>19.100000000000001</v>
      </c>
      <c r="I63" s="77" t="s">
        <v>96</v>
      </c>
      <c r="J63" s="58">
        <f t="shared" si="5"/>
        <v>6379.4000000000005</v>
      </c>
    </row>
    <row r="64" spans="1:10" ht="45">
      <c r="A64" s="56">
        <v>346</v>
      </c>
      <c r="B64" s="75" t="s">
        <v>85</v>
      </c>
      <c r="C64" s="56" t="s">
        <v>28</v>
      </c>
      <c r="D64" s="57">
        <v>726</v>
      </c>
      <c r="E64" s="56" t="s">
        <v>100</v>
      </c>
      <c r="F64" s="72">
        <v>35.14</v>
      </c>
      <c r="G64" s="59">
        <f t="shared" si="4"/>
        <v>-0.49857712009106425</v>
      </c>
      <c r="H64" s="81">
        <v>17.62</v>
      </c>
      <c r="I64" s="77" t="s">
        <v>96</v>
      </c>
      <c r="J64" s="58">
        <f t="shared" si="5"/>
        <v>12792.12</v>
      </c>
    </row>
    <row r="65" spans="1:10" ht="45">
      <c r="A65" s="56">
        <v>347</v>
      </c>
      <c r="B65" s="75" t="s">
        <v>86</v>
      </c>
      <c r="C65" s="56" t="s">
        <v>28</v>
      </c>
      <c r="D65" s="57">
        <v>803</v>
      </c>
      <c r="E65" s="56" t="s">
        <v>101</v>
      </c>
      <c r="F65" s="72">
        <v>42.5</v>
      </c>
      <c r="G65" s="59">
        <f t="shared" si="4"/>
        <v>-0.57529411764705873</v>
      </c>
      <c r="H65" s="81">
        <v>18.05</v>
      </c>
      <c r="I65" s="77" t="s">
        <v>96</v>
      </c>
      <c r="J65" s="58">
        <f t="shared" si="5"/>
        <v>14494.150000000001</v>
      </c>
    </row>
    <row r="66" spans="1:10" ht="56.25">
      <c r="A66" s="56">
        <v>348</v>
      </c>
      <c r="B66" s="76" t="s">
        <v>87</v>
      </c>
      <c r="C66" s="56" t="s">
        <v>28</v>
      </c>
      <c r="D66" s="57">
        <v>432</v>
      </c>
      <c r="E66" s="56" t="s">
        <v>102</v>
      </c>
      <c r="F66" s="72">
        <v>18.5</v>
      </c>
      <c r="G66" s="59">
        <f t="shared" si="4"/>
        <v>-0.53675675675675671</v>
      </c>
      <c r="H66" s="81">
        <v>8.57</v>
      </c>
      <c r="I66" s="77" t="s">
        <v>96</v>
      </c>
      <c r="J66" s="58">
        <f t="shared" si="5"/>
        <v>3702.2400000000002</v>
      </c>
    </row>
    <row r="67" spans="1:10" ht="56.25">
      <c r="A67" s="56">
        <v>349</v>
      </c>
      <c r="B67" s="76" t="s">
        <v>88</v>
      </c>
      <c r="C67" s="56" t="s">
        <v>28</v>
      </c>
      <c r="D67" s="57">
        <v>216</v>
      </c>
      <c r="E67" s="56" t="s">
        <v>103</v>
      </c>
      <c r="F67" s="72">
        <v>21.53</v>
      </c>
      <c r="G67" s="59">
        <f t="shared" si="4"/>
        <v>-0.57036692986530424</v>
      </c>
      <c r="H67" s="81">
        <v>9.25</v>
      </c>
      <c r="I67" s="77" t="s">
        <v>96</v>
      </c>
      <c r="J67" s="58">
        <f t="shared" si="5"/>
        <v>1998</v>
      </c>
    </row>
    <row r="68" spans="1:10" ht="56.25">
      <c r="A68" s="56">
        <v>350</v>
      </c>
      <c r="B68" s="76" t="s">
        <v>89</v>
      </c>
      <c r="C68" s="56" t="s">
        <v>28</v>
      </c>
      <c r="D68" s="57">
        <v>1485</v>
      </c>
      <c r="E68" s="56" t="s">
        <v>104</v>
      </c>
      <c r="F68" s="72">
        <v>12.7</v>
      </c>
      <c r="G68" s="59">
        <f t="shared" si="4"/>
        <v>-0.28976377952755905</v>
      </c>
      <c r="H68" s="81">
        <v>9.02</v>
      </c>
      <c r="I68" s="77" t="s">
        <v>96</v>
      </c>
      <c r="J68" s="58">
        <f t="shared" si="5"/>
        <v>13394.699999999999</v>
      </c>
    </row>
    <row r="69" spans="1:10" ht="56.25">
      <c r="A69" s="56">
        <v>351</v>
      </c>
      <c r="B69" s="76" t="s">
        <v>90</v>
      </c>
      <c r="C69" s="56" t="s">
        <v>28</v>
      </c>
      <c r="D69" s="57">
        <v>5940</v>
      </c>
      <c r="E69" s="56" t="s">
        <v>105</v>
      </c>
      <c r="F69" s="72">
        <v>16.95</v>
      </c>
      <c r="G69" s="59">
        <f t="shared" si="4"/>
        <v>-0.34749262536873149</v>
      </c>
      <c r="H69" s="81">
        <v>11.06</v>
      </c>
      <c r="I69" s="77" t="s">
        <v>96</v>
      </c>
      <c r="J69" s="58">
        <f t="shared" si="5"/>
        <v>65696.400000000009</v>
      </c>
    </row>
    <row r="70" spans="1:10" ht="56.25">
      <c r="A70" s="56">
        <v>352</v>
      </c>
      <c r="B70" s="76" t="s">
        <v>91</v>
      </c>
      <c r="C70" s="56" t="s">
        <v>28</v>
      </c>
      <c r="D70" s="57">
        <v>358</v>
      </c>
      <c r="E70" s="56" t="s">
        <v>106</v>
      </c>
      <c r="F70" s="72">
        <v>38.76</v>
      </c>
      <c r="G70" s="59">
        <f t="shared" si="4"/>
        <v>-0.36300309597523217</v>
      </c>
      <c r="H70" s="81">
        <v>24.69</v>
      </c>
      <c r="I70" s="77" t="s">
        <v>96</v>
      </c>
      <c r="J70" s="58">
        <f t="shared" si="5"/>
        <v>8839.02</v>
      </c>
    </row>
    <row r="71" spans="1:10" ht="56.25">
      <c r="A71" s="56">
        <v>353</v>
      </c>
      <c r="B71" s="76" t="s">
        <v>92</v>
      </c>
      <c r="C71" s="56" t="s">
        <v>28</v>
      </c>
      <c r="D71" s="57">
        <v>310</v>
      </c>
      <c r="E71" s="56" t="s">
        <v>107</v>
      </c>
      <c r="F71" s="72">
        <v>46.91</v>
      </c>
      <c r="G71" s="59">
        <f t="shared" si="4"/>
        <v>-0.24365806864208062</v>
      </c>
      <c r="H71" s="81">
        <v>35.479999999999997</v>
      </c>
      <c r="I71" s="77" t="s">
        <v>96</v>
      </c>
      <c r="J71" s="58">
        <f t="shared" si="5"/>
        <v>10998.8</v>
      </c>
    </row>
    <row r="72" spans="1:10" ht="56.25">
      <c r="A72" s="56">
        <v>354</v>
      </c>
      <c r="B72" s="76" t="s">
        <v>93</v>
      </c>
      <c r="C72" s="56" t="s">
        <v>28</v>
      </c>
      <c r="D72" s="57">
        <v>726</v>
      </c>
      <c r="E72" s="56" t="s">
        <v>108</v>
      </c>
      <c r="F72" s="72">
        <v>69.34</v>
      </c>
      <c r="G72" s="59">
        <f t="shared" si="4"/>
        <v>-0.43784251514277484</v>
      </c>
      <c r="H72" s="81">
        <v>38.979999999999997</v>
      </c>
      <c r="I72" s="77" t="s">
        <v>96</v>
      </c>
      <c r="J72" s="58">
        <f t="shared" si="5"/>
        <v>28299.479999999996</v>
      </c>
    </row>
    <row r="73" spans="1:10" ht="56.25">
      <c r="A73" s="56">
        <v>355</v>
      </c>
      <c r="B73" s="76" t="s">
        <v>94</v>
      </c>
      <c r="C73" s="56" t="s">
        <v>28</v>
      </c>
      <c r="D73" s="57">
        <v>726</v>
      </c>
      <c r="E73" s="56" t="s">
        <v>109</v>
      </c>
      <c r="F73" s="72">
        <v>89.02</v>
      </c>
      <c r="G73" s="59">
        <f t="shared" si="4"/>
        <v>-0.41103122893731747</v>
      </c>
      <c r="H73" s="81">
        <v>52.43</v>
      </c>
      <c r="I73" s="77" t="s">
        <v>96</v>
      </c>
      <c r="J73" s="58">
        <f t="shared" si="5"/>
        <v>38064.18</v>
      </c>
    </row>
    <row r="74" spans="1:10">
      <c r="A74" s="71"/>
      <c r="B74" s="15"/>
      <c r="C74" s="16"/>
      <c r="D74" s="16"/>
      <c r="E74" s="16"/>
      <c r="F74" s="17"/>
      <c r="G74" s="18"/>
      <c r="H74" s="19"/>
      <c r="I74" s="20"/>
    </row>
    <row r="75" spans="1:10">
      <c r="A75" s="71"/>
      <c r="B75" s="15"/>
      <c r="C75" s="16"/>
      <c r="D75" s="16"/>
      <c r="E75" s="16"/>
      <c r="F75" s="17"/>
      <c r="G75" s="18"/>
      <c r="H75" s="19"/>
      <c r="I75" s="20"/>
    </row>
    <row r="76" spans="1:10">
      <c r="A76" s="71"/>
      <c r="B76" s="15"/>
      <c r="C76" s="16"/>
      <c r="D76" s="16"/>
      <c r="E76" s="16"/>
      <c r="F76" s="17"/>
      <c r="G76" s="18"/>
      <c r="H76" s="19"/>
      <c r="I76" s="20"/>
    </row>
    <row r="77" spans="1:10">
      <c r="A77" s="14"/>
      <c r="B77" s="15"/>
      <c r="C77" s="16"/>
      <c r="D77" s="16"/>
      <c r="E77" s="16"/>
      <c r="F77" s="17"/>
      <c r="G77" s="18"/>
      <c r="H77" s="19"/>
      <c r="I77" s="20"/>
    </row>
    <row r="78" spans="1:10">
      <c r="A78" s="14"/>
      <c r="B78" s="15"/>
      <c r="C78" s="16"/>
      <c r="D78" s="16"/>
      <c r="E78" s="16"/>
      <c r="F78" s="17"/>
      <c r="G78" s="18"/>
      <c r="H78" s="18"/>
      <c r="I78" s="18"/>
    </row>
    <row r="79" spans="1:10">
      <c r="A79" s="31" t="s">
        <v>9</v>
      </c>
      <c r="B79" s="22" t="s">
        <v>18</v>
      </c>
      <c r="F79" s="2"/>
      <c r="G79" s="94" t="s">
        <v>10</v>
      </c>
      <c r="H79" s="94"/>
      <c r="I79" s="94"/>
    </row>
    <row r="80" spans="1:10">
      <c r="A80" s="30" t="s">
        <v>11</v>
      </c>
      <c r="B80" s="80" t="s">
        <v>12</v>
      </c>
      <c r="F80" s="2"/>
      <c r="G80" s="95" t="s">
        <v>13</v>
      </c>
      <c r="H80" s="95"/>
      <c r="I80" s="95"/>
    </row>
    <row r="81" spans="1:9">
      <c r="B81" s="80"/>
      <c r="F81" s="2"/>
      <c r="G81" s="80"/>
      <c r="H81" s="80"/>
      <c r="I81" s="80"/>
    </row>
    <row r="82" spans="1:9">
      <c r="B82" s="80"/>
      <c r="F82" s="2"/>
      <c r="G82" s="80"/>
      <c r="H82" s="80"/>
      <c r="I82" s="80"/>
    </row>
    <row r="83" spans="1:9">
      <c r="B83" s="80"/>
      <c r="F83" s="2"/>
      <c r="G83" s="80"/>
      <c r="H83" s="80"/>
      <c r="I83" s="80"/>
    </row>
    <row r="84" spans="1:9">
      <c r="B84" s="80"/>
      <c r="F84" s="2"/>
      <c r="G84" s="80"/>
      <c r="H84" s="80"/>
      <c r="I84" s="80"/>
    </row>
    <row r="85" spans="1:9">
      <c r="B85" s="80"/>
      <c r="F85" s="2"/>
      <c r="G85" s="80"/>
      <c r="H85" s="80"/>
      <c r="I85" s="80"/>
    </row>
    <row r="86" spans="1:9">
      <c r="A86" s="50" t="s">
        <v>1</v>
      </c>
      <c r="B86" s="13" t="s">
        <v>14</v>
      </c>
      <c r="C86" s="16"/>
      <c r="D86" s="16"/>
      <c r="E86" s="16"/>
      <c r="F86" s="50" t="s">
        <v>1</v>
      </c>
      <c r="G86" s="108" t="s">
        <v>14</v>
      </c>
      <c r="H86" s="109"/>
      <c r="I86" s="110"/>
    </row>
    <row r="87" spans="1:9">
      <c r="A87" s="50">
        <v>1</v>
      </c>
      <c r="B87" s="45" t="s">
        <v>110</v>
      </c>
      <c r="C87" s="16"/>
      <c r="D87" s="16"/>
      <c r="E87" s="16"/>
      <c r="F87" s="50">
        <v>2</v>
      </c>
      <c r="G87" s="111" t="s">
        <v>116</v>
      </c>
      <c r="H87" s="112"/>
      <c r="I87" s="113"/>
    </row>
    <row r="88" spans="1:9">
      <c r="A88" s="33"/>
      <c r="B88" s="46" t="s">
        <v>111</v>
      </c>
      <c r="C88" s="28"/>
      <c r="D88" s="28"/>
      <c r="E88" s="28"/>
      <c r="F88" s="33"/>
      <c r="G88" s="114" t="s">
        <v>117</v>
      </c>
      <c r="H88" s="115"/>
      <c r="I88" s="116"/>
    </row>
    <row r="89" spans="1:9">
      <c r="A89" s="33"/>
      <c r="B89" s="47" t="s">
        <v>112</v>
      </c>
      <c r="C89" s="63"/>
      <c r="F89" s="33"/>
      <c r="G89" s="99" t="s">
        <v>118</v>
      </c>
      <c r="H89" s="100"/>
      <c r="I89" s="101"/>
    </row>
    <row r="90" spans="1:9">
      <c r="A90" s="33"/>
      <c r="B90" s="65" t="s">
        <v>113</v>
      </c>
      <c r="C90" s="29"/>
      <c r="D90" s="29"/>
      <c r="E90" s="66"/>
      <c r="F90" s="33"/>
      <c r="G90" s="96" t="s">
        <v>119</v>
      </c>
      <c r="H90" s="97"/>
      <c r="I90" s="98"/>
    </row>
    <row r="91" spans="1:9">
      <c r="A91" s="33"/>
      <c r="B91" s="65" t="s">
        <v>128</v>
      </c>
      <c r="C91" s="29"/>
      <c r="D91" s="29"/>
      <c r="E91" s="29"/>
      <c r="F91" s="33"/>
      <c r="G91" s="96" t="s">
        <v>120</v>
      </c>
      <c r="H91" s="97"/>
      <c r="I91" s="98"/>
    </row>
    <row r="92" spans="1:9">
      <c r="A92" s="33"/>
      <c r="B92" s="49" t="s">
        <v>20</v>
      </c>
      <c r="C92" s="29"/>
      <c r="D92" s="29"/>
      <c r="E92" s="29"/>
      <c r="F92" s="33"/>
      <c r="G92" s="99" t="s">
        <v>20</v>
      </c>
      <c r="H92" s="100"/>
      <c r="I92" s="101"/>
    </row>
    <row r="93" spans="1:9">
      <c r="A93" s="33"/>
      <c r="B93" s="64" t="s">
        <v>114</v>
      </c>
      <c r="C93" s="29"/>
      <c r="D93" s="29"/>
      <c r="E93" s="29"/>
      <c r="F93" s="33"/>
      <c r="G93" s="102" t="s">
        <v>121</v>
      </c>
      <c r="H93" s="103"/>
      <c r="I93" s="104"/>
    </row>
    <row r="94" spans="1:9">
      <c r="A94" s="34"/>
      <c r="B94" s="48" t="s">
        <v>115</v>
      </c>
      <c r="C94" s="29"/>
      <c r="D94" s="29"/>
      <c r="E94" s="29"/>
      <c r="F94" s="34"/>
      <c r="G94" s="105" t="s">
        <v>122</v>
      </c>
      <c r="H94" s="106"/>
      <c r="I94" s="107"/>
    </row>
    <row r="95" spans="1:9">
      <c r="C95" s="29"/>
      <c r="D95" s="29"/>
      <c r="E95" s="29"/>
      <c r="F95" s="22"/>
      <c r="G95" s="83"/>
      <c r="H95" s="53"/>
      <c r="I95" s="83"/>
    </row>
    <row r="96" spans="1:9">
      <c r="A96" s="31"/>
      <c r="B96" s="53"/>
      <c r="C96" s="29"/>
      <c r="D96" s="29"/>
      <c r="E96" s="29"/>
      <c r="F96" s="52"/>
      <c r="G96" s="25"/>
      <c r="H96" s="25"/>
      <c r="I96" s="25"/>
    </row>
    <row r="97" spans="1:9">
      <c r="A97" s="31"/>
      <c r="B97" s="83"/>
      <c r="C97" s="29"/>
      <c r="D97" s="29"/>
      <c r="E97" s="29"/>
      <c r="F97" s="52"/>
      <c r="G97" s="23"/>
      <c r="H97" s="23"/>
      <c r="I97" s="23"/>
    </row>
    <row r="98" spans="1:9">
      <c r="A98" s="50" t="s">
        <v>1</v>
      </c>
      <c r="B98" s="13" t="s">
        <v>14</v>
      </c>
      <c r="C98" s="29"/>
      <c r="D98" s="29"/>
      <c r="E98" s="29"/>
      <c r="F98" s="22"/>
      <c r="G98" s="62"/>
      <c r="H98" s="62"/>
      <c r="I98" s="62"/>
    </row>
    <row r="99" spans="1:9" ht="12.75" customHeight="1">
      <c r="A99" s="50">
        <v>3</v>
      </c>
      <c r="B99" s="45" t="s">
        <v>123</v>
      </c>
      <c r="C99" s="28"/>
      <c r="F99" s="22"/>
      <c r="G99" s="21"/>
      <c r="H99" s="24"/>
      <c r="I99" s="23"/>
    </row>
    <row r="100" spans="1:9" ht="13.5" customHeight="1">
      <c r="A100" s="33"/>
      <c r="B100" s="46" t="s">
        <v>124</v>
      </c>
      <c r="F100" s="22"/>
      <c r="G100" s="82"/>
      <c r="H100" s="3"/>
      <c r="I100" s="60"/>
    </row>
    <row r="101" spans="1:9">
      <c r="A101" s="33"/>
      <c r="B101" s="47" t="s">
        <v>125</v>
      </c>
      <c r="D101" s="28"/>
      <c r="E101" s="28"/>
      <c r="F101" s="22"/>
      <c r="G101" s="61"/>
      <c r="H101" s="3"/>
      <c r="I101" s="23"/>
    </row>
    <row r="102" spans="1:9">
      <c r="A102" s="33"/>
      <c r="B102" s="65" t="s">
        <v>126</v>
      </c>
      <c r="F102" s="22"/>
      <c r="G102" s="83"/>
      <c r="H102" s="3"/>
      <c r="I102" s="23"/>
    </row>
    <row r="103" spans="1:9" hidden="1">
      <c r="A103" s="33"/>
      <c r="B103" s="65" t="s">
        <v>21</v>
      </c>
    </row>
    <row r="104" spans="1:9">
      <c r="A104" s="33"/>
      <c r="B104" s="49" t="s">
        <v>127</v>
      </c>
    </row>
    <row r="105" spans="1:9">
      <c r="A105" s="33"/>
      <c r="B105" s="49" t="s">
        <v>129</v>
      </c>
    </row>
    <row r="106" spans="1:9">
      <c r="A106" s="33"/>
      <c r="B106" s="64" t="s">
        <v>130</v>
      </c>
    </row>
    <row r="107" spans="1:9">
      <c r="A107" s="34"/>
      <c r="B107" s="48" t="s">
        <v>131</v>
      </c>
    </row>
    <row r="108" spans="1:9">
      <c r="A108" s="31"/>
      <c r="B108" s="3"/>
    </row>
    <row r="109" spans="1:9">
      <c r="A109" s="31"/>
      <c r="B109" s="3"/>
    </row>
    <row r="110" spans="1:9">
      <c r="A110" s="31"/>
      <c r="B110" s="3"/>
    </row>
    <row r="111" spans="1:9">
      <c r="A111" s="31"/>
      <c r="B111" s="3"/>
    </row>
    <row r="112" spans="1:9">
      <c r="A112" s="31"/>
      <c r="B112" s="3"/>
    </row>
    <row r="113" spans="1:10">
      <c r="A113" s="31"/>
      <c r="B113" s="3"/>
    </row>
    <row r="114" spans="1:10">
      <c r="A114" s="31"/>
      <c r="B114" s="3"/>
    </row>
    <row r="115" spans="1:10">
      <c r="A115" s="31"/>
      <c r="B115" s="3"/>
    </row>
    <row r="116" spans="1:10">
      <c r="A116" s="31"/>
      <c r="B116" s="3"/>
    </row>
    <row r="117" spans="1:10">
      <c r="A117" s="31"/>
      <c r="B117" s="3"/>
    </row>
    <row r="118" spans="1:10" s="31" customFormat="1">
      <c r="B118" s="3"/>
      <c r="F118" s="4"/>
      <c r="G118" s="2"/>
      <c r="H118" s="2"/>
      <c r="I118" s="2"/>
      <c r="J118"/>
    </row>
    <row r="119" spans="1:10" s="31" customFormat="1">
      <c r="B119" s="3"/>
      <c r="F119" s="4"/>
      <c r="G119" s="2"/>
      <c r="H119" s="2"/>
      <c r="I119" s="2"/>
      <c r="J119"/>
    </row>
    <row r="120" spans="1:10" s="31" customFormat="1">
      <c r="B120" s="3"/>
      <c r="F120" s="4"/>
      <c r="G120" s="2"/>
      <c r="H120" s="2"/>
      <c r="I120" s="2"/>
      <c r="J120"/>
    </row>
    <row r="121" spans="1:10" s="31" customFormat="1">
      <c r="B121" s="3"/>
      <c r="F121" s="4"/>
      <c r="G121" s="2"/>
      <c r="H121" s="2"/>
      <c r="I121" s="2"/>
      <c r="J121"/>
    </row>
    <row r="122" spans="1:10" s="31" customFormat="1">
      <c r="B122" s="3"/>
      <c r="F122" s="4"/>
      <c r="G122" s="2"/>
      <c r="H122" s="2"/>
      <c r="I122" s="2"/>
      <c r="J122"/>
    </row>
    <row r="123" spans="1:10" s="31" customFormat="1">
      <c r="B123" s="3"/>
      <c r="F123" s="4"/>
      <c r="G123" s="2"/>
      <c r="H123" s="2"/>
      <c r="I123" s="2"/>
      <c r="J123"/>
    </row>
    <row r="124" spans="1:10" s="31" customFormat="1">
      <c r="B124" s="3"/>
      <c r="F124" s="4"/>
      <c r="G124" s="2"/>
      <c r="H124" s="2"/>
      <c r="I124" s="2"/>
      <c r="J124"/>
    </row>
    <row r="125" spans="1:10" s="31" customFormat="1">
      <c r="B125" s="3"/>
      <c r="F125" s="4"/>
      <c r="G125" s="2"/>
      <c r="H125" s="2"/>
      <c r="I125" s="2"/>
      <c r="J125"/>
    </row>
    <row r="126" spans="1:10" s="31" customFormat="1">
      <c r="B126" s="3"/>
      <c r="F126" s="4"/>
      <c r="G126" s="2"/>
      <c r="H126" s="2"/>
      <c r="I126" s="2"/>
      <c r="J126"/>
    </row>
    <row r="127" spans="1:10" s="31" customFormat="1">
      <c r="B127" s="3"/>
      <c r="F127" s="4"/>
      <c r="G127" s="2"/>
      <c r="H127" s="2"/>
      <c r="I127" s="2"/>
      <c r="J127"/>
    </row>
    <row r="128" spans="1:10" s="31" customFormat="1">
      <c r="B128" s="3"/>
      <c r="F128" s="4"/>
      <c r="G128" s="2"/>
      <c r="H128" s="2"/>
      <c r="I128" s="2"/>
      <c r="J128"/>
    </row>
    <row r="129" spans="2:10" s="31" customFormat="1">
      <c r="B129" s="3"/>
      <c r="F129" s="4"/>
      <c r="G129" s="2"/>
      <c r="H129" s="2"/>
      <c r="I129" s="2"/>
      <c r="J129"/>
    </row>
    <row r="130" spans="2:10" s="31" customFormat="1">
      <c r="B130" s="3"/>
      <c r="F130" s="4"/>
      <c r="G130" s="2"/>
      <c r="H130" s="2"/>
      <c r="I130" s="2"/>
      <c r="J130"/>
    </row>
    <row r="131" spans="2:10" s="31" customFormat="1">
      <c r="B131" s="3"/>
      <c r="F131" s="4"/>
      <c r="G131" s="2"/>
      <c r="H131" s="2"/>
      <c r="I131" s="2"/>
      <c r="J131"/>
    </row>
    <row r="132" spans="2:10" s="31" customFormat="1">
      <c r="B132" s="3"/>
      <c r="F132" s="4"/>
      <c r="G132" s="2"/>
      <c r="H132" s="2"/>
      <c r="I132" s="2"/>
      <c r="J132"/>
    </row>
    <row r="133" spans="2:10" s="31" customFormat="1">
      <c r="B133" s="3"/>
      <c r="F133" s="4"/>
      <c r="G133" s="2"/>
      <c r="H133" s="2"/>
      <c r="I133" s="2"/>
      <c r="J133"/>
    </row>
    <row r="134" spans="2:10" s="31" customFormat="1">
      <c r="B134" s="3"/>
      <c r="F134" s="4"/>
      <c r="G134" s="2"/>
      <c r="H134" s="2"/>
      <c r="I134" s="2"/>
      <c r="J134"/>
    </row>
    <row r="135" spans="2:10" s="31" customFormat="1">
      <c r="B135" s="3"/>
      <c r="F135" s="4"/>
      <c r="G135" s="2"/>
      <c r="H135" s="2"/>
      <c r="I135" s="2"/>
      <c r="J135"/>
    </row>
    <row r="136" spans="2:10" s="31" customFormat="1">
      <c r="B136" s="3"/>
      <c r="F136" s="4"/>
      <c r="G136" s="2"/>
      <c r="H136" s="2"/>
      <c r="I136" s="2"/>
      <c r="J136"/>
    </row>
    <row r="137" spans="2:10" s="31" customFormat="1">
      <c r="B137" s="3"/>
      <c r="F137" s="4"/>
      <c r="G137" s="2"/>
      <c r="H137" s="2"/>
      <c r="I137" s="2"/>
      <c r="J137"/>
    </row>
    <row r="138" spans="2:10" s="31" customFormat="1">
      <c r="B138" s="3"/>
      <c r="F138" s="4"/>
      <c r="G138" s="2"/>
      <c r="H138" s="2"/>
      <c r="I138" s="2"/>
      <c r="J138"/>
    </row>
    <row r="139" spans="2:10" s="31" customFormat="1">
      <c r="B139" s="3"/>
      <c r="F139" s="4"/>
      <c r="G139" s="2"/>
      <c r="H139" s="2"/>
      <c r="I139" s="2"/>
      <c r="J139"/>
    </row>
    <row r="140" spans="2:10" s="31" customFormat="1">
      <c r="B140" s="3"/>
      <c r="F140" s="4"/>
      <c r="G140" s="2"/>
      <c r="H140" s="2"/>
      <c r="I140" s="2"/>
      <c r="J140"/>
    </row>
    <row r="141" spans="2:10" s="31" customFormat="1">
      <c r="B141" s="3"/>
      <c r="F141" s="4"/>
      <c r="G141" s="2"/>
      <c r="H141" s="2"/>
      <c r="I141" s="2"/>
      <c r="J141"/>
    </row>
    <row r="142" spans="2:10" s="31" customFormat="1">
      <c r="B142" s="3"/>
      <c r="F142" s="4"/>
      <c r="G142" s="2"/>
      <c r="H142" s="2"/>
      <c r="I142" s="2"/>
      <c r="J142"/>
    </row>
    <row r="143" spans="2:10" s="31" customFormat="1">
      <c r="B143" s="3"/>
      <c r="F143" s="4"/>
      <c r="G143" s="2"/>
      <c r="H143" s="2"/>
      <c r="I143" s="2"/>
      <c r="J143"/>
    </row>
    <row r="144" spans="2:10" s="31" customFormat="1">
      <c r="B144" s="3"/>
      <c r="F144" s="4"/>
      <c r="G144" s="2"/>
      <c r="H144" s="2"/>
      <c r="I144" s="2"/>
      <c r="J144"/>
    </row>
  </sheetData>
  <sheetProtection formatCells="0" formatColumns="0" formatRows="0" insertColumns="0" insertRows="0" insertHyperlinks="0" deleteColumns="0" deleteRows="0" sort="0" autoFilter="0" pivotTables="0"/>
  <autoFilter ref="A8:I73"/>
  <mergeCells count="14">
    <mergeCell ref="G86:I86"/>
    <mergeCell ref="A1:I1"/>
    <mergeCell ref="A2:I2"/>
    <mergeCell ref="A3:I3"/>
    <mergeCell ref="G79:I79"/>
    <mergeCell ref="G80:I80"/>
    <mergeCell ref="G93:I93"/>
    <mergeCell ref="G94:I94"/>
    <mergeCell ref="G87:I87"/>
    <mergeCell ref="G88:I88"/>
    <mergeCell ref="G89:I89"/>
    <mergeCell ref="G90:I90"/>
    <mergeCell ref="G91:I91"/>
    <mergeCell ref="G92:I92"/>
  </mergeCells>
  <printOptions horizontalCentered="1"/>
  <pageMargins left="0.39370078740157483" right="0.39370078740157483" top="0.47244094488188981" bottom="0.55118110236220474" header="0.35433070866141736" footer="0.27559055118110237"/>
  <pageSetup paperSize="9" scale="70" fitToHeight="5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4</vt:i4>
      </vt:variant>
    </vt:vector>
  </HeadingPairs>
  <TitlesOfParts>
    <vt:vector size="6" baseType="lpstr">
      <vt:lpstr>PRINCIPAL</vt:lpstr>
      <vt:lpstr>ITENS PARA NEGOCIAÇÃO DO VALOR</vt:lpstr>
      <vt:lpstr>'ITENS PARA NEGOCIAÇÃO DO VALOR'!Area_de_impressao</vt:lpstr>
      <vt:lpstr>PRINCIPAL!Area_de_impressao</vt:lpstr>
      <vt:lpstr>'ITENS PARA NEGOCIAÇÃO DO VALOR'!Titulos_de_impressao</vt:lpstr>
      <vt:lpstr>PRINCIPAL!Titulos_de_impressao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dc:creator>
  <cp:lastModifiedBy>31681298287</cp:lastModifiedBy>
  <cp:lastPrinted>2013-04-16T13:09:11Z</cp:lastPrinted>
  <dcterms:created xsi:type="dcterms:W3CDTF">1997-01-10T22:22:50Z</dcterms:created>
  <dcterms:modified xsi:type="dcterms:W3CDTF">2013-11-04T15:12:13Z</dcterms:modified>
</cp:coreProperties>
</file>